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Proyectos Arquitectura\2023.09.21 - CÍVICOS\RECAUDOS LLAMADOS 09_24\PDF UNIFICADOS\"/>
    </mc:Choice>
  </mc:AlternateContent>
  <bookViews>
    <workbookView xWindow="0" yWindow="0" windowWidth="15270" windowHeight="11910" tabRatio="924"/>
  </bookViews>
  <sheets>
    <sheet name="TOTAL DE OFERTA" sheetId="21" r:id="rId1"/>
    <sheet name="RESUMEN DE OFERTA " sheetId="20" r:id="rId2"/>
    <sheet name="RESUMEN DE OFERTA VIVIENDA" sheetId="8" r:id="rId3"/>
    <sheet name="IMPLANTACIÓN GLOBAL DE OBRA" sheetId="17" r:id="rId4"/>
    <sheet name="SALÓN COMUNAL" sheetId="18" state="hidden" r:id="rId5"/>
    <sheet name="INFRAESTRUCTURA" sheetId="19" r:id="rId6"/>
    <sheet name="1 DORM. (18 a 24) " sheetId="2" r:id="rId7"/>
    <sheet name="2 DORM. (4)" sheetId="9" r:id="rId8"/>
    <sheet name="2 DORM. (5 a 15) " sheetId="5" r:id="rId9"/>
    <sheet name="2 DORM. (16) " sheetId="11" r:id="rId10"/>
    <sheet name="2 DORM.  (V2.)" sheetId="10" state="hidden" r:id="rId11"/>
    <sheet name="3 DORM. (26 a 33)" sheetId="15" r:id="rId12"/>
    <sheet name=" 4 DORM. (1)" sheetId="6" r:id="rId13"/>
    <sheet name="4 DORM.  (2 y 3) " sheetId="14" r:id="rId14"/>
    <sheet name="4 DORM. (25)" sheetId="7" r:id="rId15"/>
    <sheet name="4 DORM. (17)" sheetId="13" r:id="rId16"/>
  </sheets>
  <definedNames>
    <definedName name="_xlnm._FilterDatabase" localSheetId="12" hidden="1">' 4 DORM. (1)'!$A$6:$H$6</definedName>
    <definedName name="_xlnm._FilterDatabase" localSheetId="6" hidden="1">'1 DORM. (18 a 24) '!$A$6:$H$6</definedName>
    <definedName name="_xlnm._FilterDatabase" localSheetId="10" hidden="1">'2 DORM.  (V2.)'!$A$6:$H$6</definedName>
    <definedName name="_xlnm._FilterDatabase" localSheetId="9" hidden="1">'2 DORM. (16) '!$A$6:$H$6</definedName>
    <definedName name="_xlnm._FilterDatabase" localSheetId="7" hidden="1">'2 DORM. (4)'!$A$6:$H$6</definedName>
    <definedName name="_xlnm._FilterDatabase" localSheetId="8" hidden="1">'2 DORM. (5 a 15) '!$A$6:$H$6</definedName>
    <definedName name="_xlnm._FilterDatabase" localSheetId="11" hidden="1">'3 DORM. (26 a 33)'!$A$6:$H$6</definedName>
    <definedName name="_xlnm._FilterDatabase" localSheetId="13" hidden="1">'4 DORM.  (2 y 3) '!$A$6:$H$6</definedName>
    <definedName name="_xlnm._FilterDatabase" localSheetId="15" hidden="1">'4 DORM. (17)'!$A$6:$H$6</definedName>
    <definedName name="_xlnm._FilterDatabase" localSheetId="14" hidden="1">'4 DORM. (25)'!$A$6:$H$6</definedName>
    <definedName name="_xlnm._FilterDatabase" localSheetId="3" hidden="1">'IMPLANTACIÓN GLOBAL DE OBRA'!$A$6:$H$6</definedName>
    <definedName name="_xlnm._FilterDatabase" localSheetId="5" hidden="1">INFRAESTRUCTURA!$A$6:$H$6</definedName>
    <definedName name="_xlnm._FilterDatabase" localSheetId="4" hidden="1">'SALÓN COMUNAL'!$A$6:$H$6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2" l="1"/>
  <c r="B66" i="8" l="1"/>
  <c r="A62" i="8"/>
  <c r="B54" i="8"/>
  <c r="A50" i="8"/>
  <c r="B48" i="8"/>
  <c r="A44" i="8"/>
  <c r="B40" i="8"/>
  <c r="A36" i="8"/>
  <c r="B32" i="8"/>
  <c r="G60" i="14"/>
  <c r="G60" i="5"/>
  <c r="G60" i="7"/>
  <c r="G61" i="7"/>
  <c r="E59" i="7"/>
  <c r="G59" i="7" s="1"/>
  <c r="E58" i="7"/>
  <c r="G58" i="7" s="1"/>
  <c r="G56" i="7"/>
  <c r="G55" i="7"/>
  <c r="G54" i="7"/>
  <c r="G53" i="7"/>
  <c r="G52" i="7"/>
  <c r="G51" i="7"/>
  <c r="G61" i="13"/>
  <c r="G60" i="13"/>
  <c r="G59" i="13"/>
  <c r="G58" i="13"/>
  <c r="G56" i="13"/>
  <c r="G55" i="13"/>
  <c r="G54" i="13"/>
  <c r="G53" i="13"/>
  <c r="G52" i="13"/>
  <c r="G51" i="13"/>
  <c r="G61" i="14"/>
  <c r="G59" i="14"/>
  <c r="G58" i="14"/>
  <c r="G56" i="14"/>
  <c r="G55" i="14"/>
  <c r="G54" i="14"/>
  <c r="G53" i="14"/>
  <c r="G52" i="14"/>
  <c r="G51" i="14"/>
  <c r="G61" i="6"/>
  <c r="G59" i="6"/>
  <c r="G58" i="6"/>
  <c r="G56" i="6"/>
  <c r="G55" i="6"/>
  <c r="G54" i="6"/>
  <c r="G53" i="6"/>
  <c r="G52" i="6"/>
  <c r="G51" i="6"/>
  <c r="G61" i="15"/>
  <c r="G59" i="15"/>
  <c r="G58" i="15"/>
  <c r="G56" i="15"/>
  <c r="G55" i="15"/>
  <c r="G54" i="15"/>
  <c r="G53" i="15"/>
  <c r="G52" i="15"/>
  <c r="G51" i="15"/>
  <c r="G61" i="11"/>
  <c r="G60" i="11"/>
  <c r="G59" i="11"/>
  <c r="G58" i="11"/>
  <c r="G56" i="11"/>
  <c r="G55" i="11"/>
  <c r="G54" i="11"/>
  <c r="G53" i="11"/>
  <c r="G52" i="11"/>
  <c r="G51" i="11"/>
  <c r="G61" i="5"/>
  <c r="G59" i="5"/>
  <c r="G58" i="5"/>
  <c r="G56" i="5"/>
  <c r="G60" i="2"/>
  <c r="G8" i="2"/>
  <c r="G9" i="2"/>
  <c r="G10" i="2"/>
  <c r="G11" i="2"/>
  <c r="G12" i="2"/>
  <c r="G14" i="2"/>
  <c r="G15" i="2"/>
  <c r="G16" i="2"/>
  <c r="G17" i="2"/>
  <c r="H57" i="13" l="1"/>
  <c r="H50" i="13"/>
  <c r="H50" i="7"/>
  <c r="H57" i="14"/>
  <c r="H50" i="14"/>
  <c r="H50" i="6"/>
  <c r="H50" i="15"/>
  <c r="H57" i="11"/>
  <c r="H50" i="11"/>
  <c r="H57" i="5"/>
  <c r="H57" i="15"/>
  <c r="H57" i="7"/>
  <c r="E15" i="19"/>
  <c r="G18" i="19" l="1"/>
  <c r="G17" i="19"/>
  <c r="G16" i="19"/>
  <c r="G15" i="19"/>
  <c r="G14" i="19"/>
  <c r="G13" i="19"/>
  <c r="G12" i="19"/>
  <c r="A56" i="8" l="1"/>
  <c r="A28" i="8"/>
  <c r="A22" i="8"/>
  <c r="A16" i="8"/>
  <c r="A8" i="8"/>
  <c r="G59" i="2"/>
  <c r="G47" i="2"/>
  <c r="G46" i="2"/>
  <c r="G45" i="2"/>
  <c r="G44" i="2"/>
  <c r="G37" i="2" l="1"/>
  <c r="G36" i="2"/>
  <c r="G33" i="2"/>
  <c r="G30" i="2"/>
  <c r="G32" i="2"/>
  <c r="G29" i="2"/>
  <c r="G18" i="2"/>
  <c r="G59" i="9"/>
  <c r="G54" i="9"/>
  <c r="G47" i="9"/>
  <c r="G46" i="9"/>
  <c r="G45" i="9"/>
  <c r="G43" i="9"/>
  <c r="G37" i="9"/>
  <c r="G36" i="9"/>
  <c r="G33" i="9"/>
  <c r="G32" i="9"/>
  <c r="G26" i="9"/>
  <c r="G19" i="9"/>
  <c r="G18" i="9"/>
  <c r="G17" i="9"/>
  <c r="H31" i="2" l="1"/>
  <c r="H31" i="9"/>
  <c r="G47" i="5"/>
  <c r="G46" i="5"/>
  <c r="G45" i="5"/>
  <c r="G44" i="5"/>
  <c r="G37" i="5" l="1"/>
  <c r="G36" i="5"/>
  <c r="G33" i="5"/>
  <c r="G32" i="5"/>
  <c r="H31" i="5" s="1"/>
  <c r="G28" i="5"/>
  <c r="G18" i="5"/>
  <c r="G17" i="5"/>
  <c r="G16" i="5"/>
  <c r="G15" i="5"/>
  <c r="G47" i="11"/>
  <c r="G46" i="11"/>
  <c r="G45" i="11"/>
  <c r="G44" i="11"/>
  <c r="G37" i="11"/>
  <c r="G36" i="11"/>
  <c r="G33" i="11"/>
  <c r="G32" i="11"/>
  <c r="G29" i="11"/>
  <c r="G18" i="11"/>
  <c r="G17" i="11"/>
  <c r="G47" i="6"/>
  <c r="G46" i="6"/>
  <c r="G45" i="6"/>
  <c r="G44" i="6"/>
  <c r="G37" i="6"/>
  <c r="G36" i="6"/>
  <c r="G33" i="6"/>
  <c r="G32" i="6"/>
  <c r="G19" i="6"/>
  <c r="G18" i="6"/>
  <c r="G17" i="6"/>
  <c r="G9" i="6"/>
  <c r="G47" i="7"/>
  <c r="G46" i="7"/>
  <c r="G45" i="7"/>
  <c r="G44" i="7"/>
  <c r="G37" i="7"/>
  <c r="G36" i="7"/>
  <c r="G33" i="7"/>
  <c r="G32" i="7"/>
  <c r="G28" i="7"/>
  <c r="G20" i="7"/>
  <c r="G19" i="7"/>
  <c r="G17" i="7"/>
  <c r="G48" i="15"/>
  <c r="G47" i="15"/>
  <c r="G46" i="15"/>
  <c r="G45" i="15"/>
  <c r="G44" i="15"/>
  <c r="G37" i="15"/>
  <c r="G36" i="15"/>
  <c r="G33" i="15"/>
  <c r="G32" i="15"/>
  <c r="G28" i="15"/>
  <c r="G47" i="14"/>
  <c r="G46" i="14"/>
  <c r="G45" i="14"/>
  <c r="G44" i="14"/>
  <c r="G37" i="14"/>
  <c r="G36" i="14"/>
  <c r="G33" i="14"/>
  <c r="G32" i="14"/>
  <c r="G29" i="14"/>
  <c r="G17" i="14"/>
  <c r="G18" i="14"/>
  <c r="G19" i="14"/>
  <c r="H31" i="14" l="1"/>
  <c r="H31" i="11"/>
  <c r="H31" i="6"/>
  <c r="H31" i="7"/>
  <c r="H31" i="15"/>
  <c r="G43" i="13"/>
  <c r="G44" i="13"/>
  <c r="G45" i="13"/>
  <c r="G46" i="13"/>
  <c r="G47" i="13"/>
  <c r="G48" i="13"/>
  <c r="G37" i="13"/>
  <c r="G36" i="13"/>
  <c r="G33" i="13"/>
  <c r="G32" i="13"/>
  <c r="H31" i="13" s="1"/>
  <c r="G29" i="13"/>
  <c r="G20" i="13"/>
  <c r="G19" i="13"/>
  <c r="G18" i="13"/>
  <c r="G3" i="9" l="1"/>
  <c r="B5" i="8" l="1"/>
  <c r="B4" i="20"/>
  <c r="B6" i="20"/>
  <c r="B5" i="20"/>
  <c r="B4" i="8"/>
  <c r="B3" i="8"/>
  <c r="B3" i="21" l="1"/>
  <c r="G28" i="9" l="1"/>
  <c r="B13" i="20"/>
  <c r="A9" i="20"/>
  <c r="G42" i="10"/>
  <c r="C42" i="10"/>
  <c r="G40" i="19" l="1"/>
  <c r="G38" i="19" l="1"/>
  <c r="G20" i="15" l="1"/>
  <c r="G19" i="15"/>
  <c r="G18" i="15"/>
  <c r="B3" i="20" l="1"/>
  <c r="B2" i="8"/>
  <c r="B27" i="20"/>
  <c r="B33" i="20" s="1"/>
  <c r="B13" i="21" s="1"/>
  <c r="A23" i="20"/>
  <c r="B20" i="20"/>
  <c r="A16" i="20"/>
  <c r="G46" i="19" l="1"/>
  <c r="G44" i="19"/>
  <c r="G48" i="19"/>
  <c r="G47" i="19"/>
  <c r="G45" i="19"/>
  <c r="G43" i="19"/>
  <c r="G29" i="19" l="1"/>
  <c r="G30" i="19" l="1"/>
  <c r="G11" i="19"/>
  <c r="G10" i="19"/>
  <c r="G28" i="19" l="1"/>
  <c r="G27" i="19"/>
  <c r="G8" i="19" l="1"/>
  <c r="G57" i="19"/>
  <c r="G56" i="19"/>
  <c r="G55" i="19"/>
  <c r="G54" i="19"/>
  <c r="G53" i="19"/>
  <c r="G52" i="19"/>
  <c r="G50" i="19"/>
  <c r="G49" i="19"/>
  <c r="G41" i="19"/>
  <c r="G39" i="19"/>
  <c r="G37" i="19"/>
  <c r="G36" i="19"/>
  <c r="G35" i="19"/>
  <c r="G34" i="19"/>
  <c r="G33" i="19"/>
  <c r="G32" i="19"/>
  <c r="G26" i="19"/>
  <c r="G25" i="19"/>
  <c r="G24" i="19"/>
  <c r="G23" i="19"/>
  <c r="G21" i="19"/>
  <c r="G20" i="19"/>
  <c r="G19" i="19"/>
  <c r="G9" i="19"/>
  <c r="G3" i="19"/>
  <c r="G53" i="18"/>
  <c r="G52" i="18"/>
  <c r="G51" i="18"/>
  <c r="G50" i="18"/>
  <c r="G49" i="18"/>
  <c r="G47" i="18"/>
  <c r="G46" i="18"/>
  <c r="G45" i="18"/>
  <c r="G43" i="18"/>
  <c r="G42" i="18"/>
  <c r="G41" i="18"/>
  <c r="G40" i="18"/>
  <c r="G39" i="18"/>
  <c r="G38" i="18"/>
  <c r="G36" i="18"/>
  <c r="G35" i="18"/>
  <c r="G34" i="18"/>
  <c r="G32" i="18"/>
  <c r="G31" i="18"/>
  <c r="G29" i="18"/>
  <c r="G28" i="18"/>
  <c r="G26" i="18"/>
  <c r="G25" i="18"/>
  <c r="G24" i="18"/>
  <c r="G23" i="18"/>
  <c r="G22" i="18"/>
  <c r="G21" i="18"/>
  <c r="G20" i="18"/>
  <c r="G18" i="18"/>
  <c r="G17" i="18"/>
  <c r="G16" i="18"/>
  <c r="G15" i="18"/>
  <c r="G14" i="18"/>
  <c r="G12" i="18"/>
  <c r="G11" i="18"/>
  <c r="G10" i="18"/>
  <c r="G9" i="18"/>
  <c r="G8" i="18"/>
  <c r="G3" i="18"/>
  <c r="G8" i="9"/>
  <c r="G8" i="5"/>
  <c r="G8" i="11"/>
  <c r="G8" i="10"/>
  <c r="G8" i="13"/>
  <c r="G8" i="6"/>
  <c r="G8" i="7"/>
  <c r="G8" i="15"/>
  <c r="G8" i="14"/>
  <c r="G11" i="17"/>
  <c r="H27" i="18" l="1"/>
  <c r="H48" i="18"/>
  <c r="H19" i="18"/>
  <c r="H7" i="18"/>
  <c r="H51" i="19"/>
  <c r="H33" i="18"/>
  <c r="H44" i="18"/>
  <c r="H42" i="19"/>
  <c r="H37" i="18"/>
  <c r="H30" i="18"/>
  <c r="H13" i="18"/>
  <c r="H22" i="19"/>
  <c r="H31" i="19"/>
  <c r="H7" i="19"/>
  <c r="H54" i="18" l="1"/>
  <c r="H58" i="19"/>
  <c r="H59" i="19" s="1"/>
  <c r="B17" i="20"/>
  <c r="H55" i="18"/>
  <c r="B18" i="20" s="1"/>
  <c r="G3" i="17"/>
  <c r="B24" i="20" l="1"/>
  <c r="H60" i="19"/>
  <c r="B26" i="20" s="1"/>
  <c r="B25" i="20"/>
  <c r="H56" i="18"/>
  <c r="B19" i="20" s="1"/>
  <c r="B60" i="8"/>
  <c r="B26" i="8"/>
  <c r="B20" i="8"/>
  <c r="B12" i="8"/>
  <c r="G49" i="15"/>
  <c r="G43" i="15"/>
  <c r="G41" i="15"/>
  <c r="G40" i="15"/>
  <c r="G38" i="15"/>
  <c r="G35" i="15"/>
  <c r="G30" i="15"/>
  <c r="G29" i="15"/>
  <c r="G27" i="15"/>
  <c r="G26" i="15"/>
  <c r="G25" i="15"/>
  <c r="G24" i="15"/>
  <c r="G23" i="15"/>
  <c r="G21" i="15"/>
  <c r="G17" i="15"/>
  <c r="G16" i="15"/>
  <c r="G15" i="15"/>
  <c r="G14" i="15"/>
  <c r="G12" i="15"/>
  <c r="G11" i="15"/>
  <c r="G10" i="15"/>
  <c r="G9" i="15"/>
  <c r="H7" i="15" s="1"/>
  <c r="G3" i="15"/>
  <c r="G49" i="14"/>
  <c r="G48" i="14"/>
  <c r="G43" i="14"/>
  <c r="G41" i="14"/>
  <c r="G40" i="14"/>
  <c r="G38" i="14"/>
  <c r="G35" i="14"/>
  <c r="G30" i="14"/>
  <c r="G28" i="14"/>
  <c r="G27" i="14"/>
  <c r="G25" i="14"/>
  <c r="G24" i="14"/>
  <c r="G23" i="14"/>
  <c r="G21" i="14"/>
  <c r="G20" i="14"/>
  <c r="G16" i="14"/>
  <c r="G15" i="14"/>
  <c r="G14" i="14"/>
  <c r="G12" i="14"/>
  <c r="G11" i="14"/>
  <c r="G10" i="14"/>
  <c r="G9" i="14"/>
  <c r="G3" i="14"/>
  <c r="G49" i="13"/>
  <c r="G41" i="13"/>
  <c r="G40" i="13"/>
  <c r="G38" i="13"/>
  <c r="G35" i="13"/>
  <c r="G30" i="13"/>
  <c r="G28" i="13"/>
  <c r="G27" i="13"/>
  <c r="G26" i="13"/>
  <c r="G25" i="13"/>
  <c r="G24" i="13"/>
  <c r="G23" i="13"/>
  <c r="G21" i="13"/>
  <c r="G17" i="13"/>
  <c r="G16" i="13"/>
  <c r="G15" i="13"/>
  <c r="G14" i="13"/>
  <c r="G12" i="13"/>
  <c r="G11" i="13"/>
  <c r="G10" i="13"/>
  <c r="G9" i="13"/>
  <c r="G3" i="13"/>
  <c r="G49" i="11"/>
  <c r="G48" i="11"/>
  <c r="G43" i="11"/>
  <c r="G41" i="11"/>
  <c r="G40" i="11"/>
  <c r="G38" i="11"/>
  <c r="G35" i="11"/>
  <c r="G30" i="11"/>
  <c r="G28" i="11"/>
  <c r="G27" i="11"/>
  <c r="G26" i="11"/>
  <c r="G25" i="11"/>
  <c r="G24" i="11"/>
  <c r="G23" i="11"/>
  <c r="G21" i="11"/>
  <c r="G20" i="11"/>
  <c r="G19" i="11"/>
  <c r="G16" i="11"/>
  <c r="G14" i="11"/>
  <c r="G12" i="11"/>
  <c r="G11" i="11"/>
  <c r="G10" i="11"/>
  <c r="G9" i="11"/>
  <c r="G3" i="11"/>
  <c r="G54" i="10"/>
  <c r="G53" i="10"/>
  <c r="G52" i="10"/>
  <c r="G51" i="10"/>
  <c r="G50" i="10"/>
  <c r="G48" i="10"/>
  <c r="G47" i="10"/>
  <c r="G46" i="10"/>
  <c r="G45" i="10"/>
  <c r="G44" i="10"/>
  <c r="G43" i="10"/>
  <c r="G41" i="10"/>
  <c r="G40" i="10"/>
  <c r="G39" i="10"/>
  <c r="G38" i="10"/>
  <c r="G36" i="10"/>
  <c r="G35" i="10"/>
  <c r="G34" i="10"/>
  <c r="G32" i="10"/>
  <c r="G31" i="10"/>
  <c r="G29" i="10"/>
  <c r="G28" i="10"/>
  <c r="H27" i="10" s="1"/>
  <c r="G26" i="10"/>
  <c r="G25" i="10"/>
  <c r="G24" i="10"/>
  <c r="G23" i="10"/>
  <c r="G22" i="10"/>
  <c r="G21" i="10"/>
  <c r="G20" i="10"/>
  <c r="G18" i="10"/>
  <c r="G17" i="10"/>
  <c r="G16" i="10"/>
  <c r="G15" i="10"/>
  <c r="G14" i="10"/>
  <c r="G12" i="10"/>
  <c r="G11" i="10"/>
  <c r="G10" i="10"/>
  <c r="G9" i="10"/>
  <c r="G3" i="10"/>
  <c r="G61" i="9"/>
  <c r="G58" i="9"/>
  <c r="G56" i="9"/>
  <c r="G55" i="9"/>
  <c r="G53" i="9"/>
  <c r="G52" i="9"/>
  <c r="G51" i="9"/>
  <c r="G49" i="9"/>
  <c r="G48" i="9"/>
  <c r="G44" i="9"/>
  <c r="G41" i="9"/>
  <c r="G40" i="9"/>
  <c r="G38" i="9"/>
  <c r="G35" i="9"/>
  <c r="G30" i="9"/>
  <c r="G29" i="9"/>
  <c r="G27" i="9"/>
  <c r="G25" i="9"/>
  <c r="G24" i="9"/>
  <c r="G23" i="9"/>
  <c r="G21" i="9"/>
  <c r="G20" i="9"/>
  <c r="G16" i="9"/>
  <c r="G15" i="9"/>
  <c r="G14" i="9"/>
  <c r="G12" i="9"/>
  <c r="G11" i="9"/>
  <c r="G10" i="9"/>
  <c r="G9" i="9"/>
  <c r="G49" i="7"/>
  <c r="G48" i="7"/>
  <c r="G43" i="7"/>
  <c r="G41" i="7"/>
  <c r="G40" i="7"/>
  <c r="G38" i="7"/>
  <c r="G35" i="7"/>
  <c r="G30" i="7"/>
  <c r="G29" i="7"/>
  <c r="G27" i="7"/>
  <c r="G26" i="7"/>
  <c r="G25" i="7"/>
  <c r="G24" i="7"/>
  <c r="G23" i="7"/>
  <c r="G21" i="7"/>
  <c r="G18" i="7"/>
  <c r="G16" i="7"/>
  <c r="G15" i="7"/>
  <c r="G14" i="7"/>
  <c r="G12" i="7"/>
  <c r="G11" i="7"/>
  <c r="G10" i="7"/>
  <c r="G9" i="7"/>
  <c r="G49" i="6"/>
  <c r="G48" i="6"/>
  <c r="G43" i="6"/>
  <c r="G41" i="6"/>
  <c r="G40" i="6"/>
  <c r="G38" i="6"/>
  <c r="G35" i="6"/>
  <c r="G30" i="6"/>
  <c r="G29" i="6"/>
  <c r="G27" i="6"/>
  <c r="G26" i="6"/>
  <c r="G25" i="6"/>
  <c r="G24" i="6"/>
  <c r="G23" i="6"/>
  <c r="G21" i="6"/>
  <c r="G20" i="6"/>
  <c r="G16" i="6"/>
  <c r="G15" i="6"/>
  <c r="G14" i="6"/>
  <c r="G12" i="6"/>
  <c r="G11" i="6"/>
  <c r="G10" i="6"/>
  <c r="G55" i="5"/>
  <c r="G54" i="5"/>
  <c r="G53" i="5"/>
  <c r="G52" i="5"/>
  <c r="G51" i="5"/>
  <c r="G49" i="5"/>
  <c r="G48" i="5"/>
  <c r="G43" i="5"/>
  <c r="G41" i="5"/>
  <c r="G40" i="5"/>
  <c r="G38" i="5"/>
  <c r="G35" i="5"/>
  <c r="G30" i="5"/>
  <c r="G29" i="5"/>
  <c r="G27" i="5"/>
  <c r="G26" i="5"/>
  <c r="G25" i="5"/>
  <c r="G24" i="5"/>
  <c r="G23" i="5"/>
  <c r="G21" i="5"/>
  <c r="G20" i="5"/>
  <c r="G19" i="5"/>
  <c r="G14" i="5"/>
  <c r="G12" i="5"/>
  <c r="G11" i="5"/>
  <c r="G10" i="5"/>
  <c r="G9" i="5"/>
  <c r="G3" i="7"/>
  <c r="G3" i="6"/>
  <c r="G3" i="5"/>
  <c r="G42" i="2"/>
  <c r="H34" i="13" l="1"/>
  <c r="H34" i="7"/>
  <c r="H34" i="14"/>
  <c r="H34" i="15"/>
  <c r="H34" i="5"/>
  <c r="H39" i="15"/>
  <c r="H13" i="13"/>
  <c r="H30" i="10"/>
  <c r="H39" i="11"/>
  <c r="H42" i="9"/>
  <c r="H13" i="9"/>
  <c r="H13" i="10"/>
  <c r="H7" i="6"/>
  <c r="H37" i="10"/>
  <c r="H7" i="9"/>
  <c r="H7" i="5"/>
  <c r="H45" i="10"/>
  <c r="H22" i="9"/>
  <c r="H7" i="10"/>
  <c r="H7" i="11"/>
  <c r="H7" i="7"/>
  <c r="H19" i="10"/>
  <c r="H34" i="11"/>
  <c r="H39" i="13"/>
  <c r="H13" i="15"/>
  <c r="H22" i="13"/>
  <c r="H7" i="13"/>
  <c r="H7" i="14"/>
  <c r="H13" i="11"/>
  <c r="H22" i="14"/>
  <c r="H22" i="15"/>
  <c r="H57" i="9"/>
  <c r="H57" i="6"/>
  <c r="H34" i="9"/>
  <c r="H39" i="9"/>
  <c r="H42" i="14"/>
  <c r="H33" i="10"/>
  <c r="H13" i="14"/>
  <c r="H42" i="15"/>
  <c r="H42" i="11"/>
  <c r="H42" i="13"/>
  <c r="H49" i="10"/>
  <c r="H50" i="9"/>
  <c r="H22" i="11"/>
  <c r="H39" i="14"/>
  <c r="H42" i="7"/>
  <c r="H42" i="6"/>
  <c r="H39" i="6"/>
  <c r="H13" i="6"/>
  <c r="H42" i="5"/>
  <c r="H62" i="15" l="1"/>
  <c r="H64" i="15" s="1"/>
  <c r="B38" i="8" s="1"/>
  <c r="H62" i="11"/>
  <c r="H64" i="11" s="1"/>
  <c r="H62" i="14"/>
  <c r="H62" i="13"/>
  <c r="H55" i="10"/>
  <c r="H57" i="10" s="1"/>
  <c r="H58" i="10" s="1"/>
  <c r="H62" i="9"/>
  <c r="H64" i="9" s="1"/>
  <c r="H65" i="9" s="1"/>
  <c r="H13" i="5"/>
  <c r="H50" i="5"/>
  <c r="H22" i="5"/>
  <c r="H22" i="7"/>
  <c r="H22" i="6"/>
  <c r="H34" i="6"/>
  <c r="H39" i="7"/>
  <c r="H39" i="5"/>
  <c r="H13" i="7"/>
  <c r="B37" i="8" l="1"/>
  <c r="B29" i="8"/>
  <c r="H64" i="13"/>
  <c r="B63" i="8"/>
  <c r="H64" i="14"/>
  <c r="B52" i="8" s="1"/>
  <c r="B51" i="8"/>
  <c r="H65" i="15"/>
  <c r="H65" i="11"/>
  <c r="H66" i="11" s="1"/>
  <c r="B31" i="8" s="1"/>
  <c r="B30" i="8"/>
  <c r="B17" i="8"/>
  <c r="H62" i="7"/>
  <c r="H64" i="7" s="1"/>
  <c r="H62" i="5"/>
  <c r="H64" i="5" s="1"/>
  <c r="H65" i="5" s="1"/>
  <c r="H66" i="9"/>
  <c r="B19" i="8" s="1"/>
  <c r="B18" i="8"/>
  <c r="H59" i="10"/>
  <c r="H65" i="14"/>
  <c r="H66" i="14" s="1"/>
  <c r="B53" i="8" s="1"/>
  <c r="H62" i="6"/>
  <c r="B45" i="8" s="1"/>
  <c r="H65" i="13" l="1"/>
  <c r="H66" i="13" s="1"/>
  <c r="B65" i="8" s="1"/>
  <c r="B64" i="8"/>
  <c r="H66" i="15"/>
  <c r="B39" i="8" s="1"/>
  <c r="B23" i="8"/>
  <c r="B57" i="8"/>
  <c r="H66" i="5"/>
  <c r="B25" i="8" s="1"/>
  <c r="B24" i="8"/>
  <c r="H64" i="6"/>
  <c r="B46" i="8" s="1"/>
  <c r="H65" i="7"/>
  <c r="H66" i="7" s="1"/>
  <c r="B59" i="8" s="1"/>
  <c r="B58" i="8"/>
  <c r="H65" i="6" l="1"/>
  <c r="H66" i="6" s="1"/>
  <c r="B47" i="8" s="1"/>
  <c r="B72" i="8" l="1"/>
  <c r="B20" i="21" s="1"/>
  <c r="B26" i="21" s="1"/>
  <c r="G22" i="17" l="1"/>
  <c r="G12" i="17"/>
  <c r="G17" i="17" l="1"/>
  <c r="G27" i="2"/>
  <c r="G53" i="2"/>
  <c r="G52" i="2"/>
  <c r="G35" i="2"/>
  <c r="G19" i="17"/>
  <c r="G41" i="2"/>
  <c r="G56" i="2"/>
  <c r="G24" i="2"/>
  <c r="G43" i="2"/>
  <c r="G61" i="2"/>
  <c r="G13" i="17"/>
  <c r="G21" i="2"/>
  <c r="G54" i="2"/>
  <c r="G23" i="2"/>
  <c r="G49" i="2"/>
  <c r="G15" i="17"/>
  <c r="G21" i="17"/>
  <c r="G16" i="17"/>
  <c r="G20" i="17"/>
  <c r="G28" i="2" l="1"/>
  <c r="G55" i="2"/>
  <c r="G26" i="2"/>
  <c r="G58" i="2"/>
  <c r="H18" i="17"/>
  <c r="G20" i="2"/>
  <c r="G40" i="2"/>
  <c r="H39" i="2" s="1"/>
  <c r="G51" i="2"/>
  <c r="G25" i="2"/>
  <c r="H22" i="2" s="1"/>
  <c r="G38" i="2"/>
  <c r="H34" i="2" s="1"/>
  <c r="H14" i="17"/>
  <c r="G48" i="2"/>
  <c r="H42" i="2" s="1"/>
  <c r="H7" i="2" l="1"/>
  <c r="H57" i="2"/>
  <c r="H50" i="2"/>
  <c r="G10" i="17"/>
  <c r="G19" i="2" l="1"/>
  <c r="H13" i="2" s="1"/>
  <c r="H62" i="2" s="1"/>
  <c r="B9" i="8" l="1"/>
  <c r="B69" i="8" s="1"/>
  <c r="H64" i="2"/>
  <c r="G9" i="17"/>
  <c r="H65" i="2" l="1"/>
  <c r="H66" i="2" s="1"/>
  <c r="B11" i="8" s="1"/>
  <c r="B71" i="8" s="1"/>
  <c r="B19" i="21" s="1"/>
  <c r="B10" i="8"/>
  <c r="B70" i="8" s="1"/>
  <c r="B17" i="21" s="1"/>
  <c r="G8" i="17"/>
  <c r="H7" i="17" s="1"/>
  <c r="H23" i="17" s="1"/>
  <c r="B10" i="20" s="1"/>
  <c r="B30" i="20" s="1"/>
  <c r="B10" i="21" s="1"/>
  <c r="B23" i="21" l="1"/>
  <c r="B18" i="21"/>
  <c r="H24" i="17"/>
  <c r="B11" i="20" s="1"/>
  <c r="B31" i="20" s="1"/>
  <c r="B11" i="21" s="1"/>
  <c r="B24" i="21" l="1"/>
  <c r="H25" i="17"/>
  <c r="B12" i="20" s="1"/>
  <c r="B32" i="20" s="1"/>
  <c r="B12" i="21" s="1"/>
  <c r="B25" i="21" s="1"/>
</calcChain>
</file>

<file path=xl/comments1.xml><?xml version="1.0" encoding="utf-8"?>
<comments xmlns="http://schemas.openxmlformats.org/spreadsheetml/2006/main">
  <authors>
    <author>Gustavo Lopez</author>
  </authors>
  <commentList>
    <comment ref="B4" authorId="0" shapeId="0">
      <text>
        <r>
          <rPr>
            <b/>
            <sz val="9"/>
            <color indexed="81"/>
            <rFont val="Tahoma"/>
            <family val="2"/>
          </rPr>
          <t xml:space="preserve">Completar solo celdas habilitadas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<sst xmlns="http://schemas.openxmlformats.org/spreadsheetml/2006/main" count="2169" uniqueCount="335">
  <si>
    <t>CÓDIGO</t>
  </si>
  <si>
    <t>GRUPO</t>
  </si>
  <si>
    <t>SUBGRUPO Y RUBROS</t>
  </si>
  <si>
    <t>UNIDAD</t>
  </si>
  <si>
    <t>CANTIDAD</t>
  </si>
  <si>
    <t>PRECIO UNITARIO</t>
  </si>
  <si>
    <t xml:space="preserve">TOTAL </t>
  </si>
  <si>
    <t>TOTAL GRUPO</t>
  </si>
  <si>
    <t>m2</t>
  </si>
  <si>
    <t>IMPLANTACIÓN</t>
  </si>
  <si>
    <t>m3</t>
  </si>
  <si>
    <t>global</t>
  </si>
  <si>
    <t>ml</t>
  </si>
  <si>
    <t>u</t>
  </si>
  <si>
    <t>MUROS DE CONTENCIÓN HA - FUNDACIONES</t>
  </si>
  <si>
    <t>OTROS</t>
  </si>
  <si>
    <t>PINTURAS</t>
  </si>
  <si>
    <t>EQUIPAMIENTO INTERIOR</t>
  </si>
  <si>
    <t>INSTALACION SANITARIA</t>
  </si>
  <si>
    <t>INSTALACION ELÉCTRICA</t>
  </si>
  <si>
    <t>EQUIPAMIENTO EXTERIOR</t>
  </si>
  <si>
    <t>PLANTACIÓN DE ÁRBOLES</t>
  </si>
  <si>
    <t>MUROS DE CONTENCION EN ESPACIOS EXTERIORES</t>
  </si>
  <si>
    <t>OBRAS FINALES Y LIMPIEZA</t>
  </si>
  <si>
    <t>DESMONTAJE CONSTRUCCIONES AUXILIARES</t>
  </si>
  <si>
    <t>HONORARIOS Y GASTOS GENERALES</t>
  </si>
  <si>
    <t>HONORARIOS</t>
  </si>
  <si>
    <t>HONORARIOS DIRECCIÓN DE OBRA</t>
  </si>
  <si>
    <t>GASTOS ADMINISTRATIVOS</t>
  </si>
  <si>
    <t>AMURE DE VENTANA (ÁREA MENOR A 2 M2)</t>
  </si>
  <si>
    <t>AMURE DE VENTANA (ÁREA MAYOR A 2 M2)</t>
  </si>
  <si>
    <t>HONORARIOS PROFESIONALES CONTRATADOS</t>
  </si>
  <si>
    <t xml:space="preserve">IMPLANTACIÓN / LIMPIEZA / REPLANTEOS </t>
  </si>
  <si>
    <t xml:space="preserve">CONSTRUCCIONES PROVISORIAS /OFICINA / VESTUARIOS </t>
  </si>
  <si>
    <t xml:space="preserve">CIMENTACIÓN </t>
  </si>
  <si>
    <t>RELLENOS / TERRAPLÉN PARA PLATEA</t>
  </si>
  <si>
    <t>IMPLANTACIÓN DE OBRA Y MOVIMIENTOS DE TIERRA</t>
  </si>
  <si>
    <t xml:space="preserve">PLATEAS DE HORMIGÓN ARMADO </t>
  </si>
  <si>
    <t xml:space="preserve">OTROS DISPOSITIVOS </t>
  </si>
  <si>
    <t>MUROS DE CONTENCIÓN BLOQUE ARMADO - FUND.</t>
  </si>
  <si>
    <t>AMURE DE PUERTA INTERIOR (MEDIDA PROMEDIO 2 X 0,85)</t>
  </si>
  <si>
    <t>AMURE DE PUERTA EXTERIOR (MEDIDA PROMEDIO 2 X 0,9)</t>
  </si>
  <si>
    <t>AMURE DE VENTANA (0,6 X 0,8)</t>
  </si>
  <si>
    <t>AMURE DE VENTANA (0,6 X 0,4)</t>
  </si>
  <si>
    <t>AMURE DE VENTANA (1,2 X 1,2)</t>
  </si>
  <si>
    <t>MURO DE BLOQUE MEDIANERO (HORMIGÓN) / REVOQUES</t>
  </si>
  <si>
    <t>REVESTIMIENTO INTERIOR CON PLACAS DE YESO / TERM.</t>
  </si>
  <si>
    <t>PINTURA INTERIOR DE PARAMENTOS</t>
  </si>
  <si>
    <t>PINTURA EXTERIOR DE PARAMENTOS</t>
  </si>
  <si>
    <t>ENHEBRADOS / ARMADO DE PUESTAS Y TABLERO GENERAL</t>
  </si>
  <si>
    <t>DESAGÜES P.V.C./ C. INSPECCIÓN / REDES INTERNAS</t>
  </si>
  <si>
    <t>ABASTECIMIENTO DE AGUA POLI. TERMOFUSIONADO</t>
  </si>
  <si>
    <t xml:space="preserve">TRÁMITES POR PERMISOS, MEDIDOR  Y HABILITACIÓN </t>
  </si>
  <si>
    <t xml:space="preserve">COLOCACIÓN DE ABERTURAS </t>
  </si>
  <si>
    <t>INSTALACIONES DE SERVICIOS PROVISORIOS Y GESTIONES</t>
  </si>
  <si>
    <t>DEMOLICIONES, DESMONTES Y RETIROS</t>
  </si>
  <si>
    <t>ABERTURAS</t>
  </si>
  <si>
    <t xml:space="preserve">CERRAMIENTOS VERTICALES Y CUBIERTA </t>
  </si>
  <si>
    <t>PANEL MULTICAPA AUTOPORTANTE VERTICAL (EXTERIOR)</t>
  </si>
  <si>
    <t>PANEL MULTICAPA AUTOPORTANTE VERTICAL (INTERIOR)</t>
  </si>
  <si>
    <t>CERÁMICA EN PARED DE BAÑOS / COCINAS</t>
  </si>
  <si>
    <t xml:space="preserve">REVESTIMIENTOS </t>
  </si>
  <si>
    <t>AD01</t>
  </si>
  <si>
    <t>AD02</t>
  </si>
  <si>
    <t>AD03</t>
  </si>
  <si>
    <t>AD04</t>
  </si>
  <si>
    <t>AD05</t>
  </si>
  <si>
    <t>AD06</t>
  </si>
  <si>
    <t>AA01</t>
  </si>
  <si>
    <t>AA02</t>
  </si>
  <si>
    <t>AA03</t>
  </si>
  <si>
    <t>AA04</t>
  </si>
  <si>
    <t>AA05</t>
  </si>
  <si>
    <t>AB01</t>
  </si>
  <si>
    <t>AB02</t>
  </si>
  <si>
    <t>AB03</t>
  </si>
  <si>
    <t>AB04</t>
  </si>
  <si>
    <t>AC01</t>
  </si>
  <si>
    <t>AC02</t>
  </si>
  <si>
    <t>AC03</t>
  </si>
  <si>
    <t>AC04</t>
  </si>
  <si>
    <t>AC05</t>
  </si>
  <si>
    <t>BA01</t>
  </si>
  <si>
    <t>BA02</t>
  </si>
  <si>
    <t xml:space="preserve">CERÁMICA EN PISO </t>
  </si>
  <si>
    <t>PAVIMENTO DE BALDOSONES PREFABRICADOS H.A.</t>
  </si>
  <si>
    <t>APARATOS SANITARIOS Y GRIFERÍA</t>
  </si>
  <si>
    <t xml:space="preserve">EQUIPAMIENTO Y TERMINACIONES </t>
  </si>
  <si>
    <t>SOPORTE DE CORTINAS, AZULEJO JUNTOS</t>
  </si>
  <si>
    <t>MUEBLE BAJO MESADA</t>
  </si>
  <si>
    <t>BB01</t>
  </si>
  <si>
    <t>BB02</t>
  </si>
  <si>
    <t>BC01</t>
  </si>
  <si>
    <t>BC02</t>
  </si>
  <si>
    <t>BC03</t>
  </si>
  <si>
    <t xml:space="preserve">MESADA DE GRANITO Y CONEXIONES </t>
  </si>
  <si>
    <t>CA01</t>
  </si>
  <si>
    <t>CA02</t>
  </si>
  <si>
    <t>CA03</t>
  </si>
  <si>
    <t>CA04</t>
  </si>
  <si>
    <t>CA05</t>
  </si>
  <si>
    <t>CA06</t>
  </si>
  <si>
    <t>CB01</t>
  </si>
  <si>
    <t>CB02</t>
  </si>
  <si>
    <t>CB03</t>
  </si>
  <si>
    <t>LIMPIEZA DE VIVIENDAS, GENERAL DE OBRAS Y TERRENO</t>
  </si>
  <si>
    <t>DA01</t>
  </si>
  <si>
    <t>DA02</t>
  </si>
  <si>
    <t>DA03</t>
  </si>
  <si>
    <t>DA04</t>
  </si>
  <si>
    <t>DA05</t>
  </si>
  <si>
    <t>DB01</t>
  </si>
  <si>
    <t>DB02</t>
  </si>
  <si>
    <t>DB03</t>
  </si>
  <si>
    <t xml:space="preserve">FINAL DE OBRA </t>
  </si>
  <si>
    <t>EA01</t>
  </si>
  <si>
    <t>EA02</t>
  </si>
  <si>
    <t>EA03</t>
  </si>
  <si>
    <t>EB01</t>
  </si>
  <si>
    <t>AD07</t>
  </si>
  <si>
    <t>PANEL MULTICAPA AUTOPORTANTE DE CUBIERTA / REFUERZO ESTRUCTURALES (APOYOS INTERMEDIOS) ALEROS)</t>
  </si>
  <si>
    <t>ZÓCALOS DE MADERA EN PISO, TAPAJUNTAS EN ABERTURAS, MOLDURAS</t>
  </si>
  <si>
    <t xml:space="preserve">ACCESORIOS EN BAÑOS / INST. DE CALEFÓN </t>
  </si>
  <si>
    <t xml:space="preserve">CANALIZACIONES, DUCTOS EN PLATEA y PAREDES </t>
  </si>
  <si>
    <t xml:space="preserve">TRÁMITES POR PERMISOS, MEDIDOR Y HABILITACIÓN </t>
  </si>
  <si>
    <t>CERCADO EXTERIOR, PORTÓN DE ACCESO</t>
  </si>
  <si>
    <t>TRÁMITES DEL PROYECTO LEGAL / PERMISO DE CONSTRUCCIÓN / APROBACIÓN</t>
  </si>
  <si>
    <t>SUELO: PASTO / PEDREGULLO (5 cm. de espesor)</t>
  </si>
  <si>
    <t xml:space="preserve">                                                     Anexo II - PLANILLA DE PRESUPUESTO Y RUBRADO POR VIVIENDA - LLAMADO RESOLUCIÓN___ /23</t>
  </si>
  <si>
    <t>Nombre</t>
  </si>
  <si>
    <t>Razón Social</t>
  </si>
  <si>
    <t>Correo Electrónico</t>
  </si>
  <si>
    <t>MONTO</t>
  </si>
  <si>
    <t xml:space="preserve">Costo unitario </t>
  </si>
  <si>
    <t xml:space="preserve">Costo total por viviendas </t>
  </si>
  <si>
    <t xml:space="preserve">Monto Imponible </t>
  </si>
  <si>
    <t>INSTALACIONES</t>
  </si>
  <si>
    <t>Llamado según Resolución CT</t>
  </si>
  <si>
    <t>Tipología</t>
  </si>
  <si>
    <t>Subtotal unitario</t>
  </si>
  <si>
    <t>Cantidad viviendas</t>
  </si>
  <si>
    <t xml:space="preserve">Subtotal </t>
  </si>
  <si>
    <t>IVA</t>
  </si>
  <si>
    <t>Total por tipología</t>
  </si>
  <si>
    <t>Monto Imponible</t>
  </si>
  <si>
    <t>Anexo II Parte 2 - PLANILLA DE PRESUPUESTO Y RUBRADO POR VIVIENDA</t>
  </si>
  <si>
    <t xml:space="preserve">Tipología de Viviendas </t>
  </si>
  <si>
    <t>2 Dormitorio (v2)</t>
  </si>
  <si>
    <t>TOTAL "costo total por viviendas"</t>
  </si>
  <si>
    <t>TOTAL "costo unitario"</t>
  </si>
  <si>
    <t>Total de viviendas con IVA</t>
  </si>
  <si>
    <t>TOTAL "monto imponible"</t>
  </si>
  <si>
    <t>TOTAL "total de viviendas con IVA"</t>
  </si>
  <si>
    <t xml:space="preserve">General de Obras </t>
  </si>
  <si>
    <t xml:space="preserve">Implantación, finales y honorarios </t>
  </si>
  <si>
    <t xml:space="preserve">VIGILANCIA DE OBRA </t>
  </si>
  <si>
    <t>AA06</t>
  </si>
  <si>
    <t xml:space="preserve">Total Global de Obra </t>
  </si>
  <si>
    <t>REPLANTEO / RELLENOS / TERRAPLÉN PARA PLATEA</t>
  </si>
  <si>
    <t>AB05</t>
  </si>
  <si>
    <t xml:space="preserve">Salón Comunal </t>
  </si>
  <si>
    <t>Total</t>
  </si>
  <si>
    <t xml:space="preserve">Infraestructura </t>
  </si>
  <si>
    <t>IA01</t>
  </si>
  <si>
    <t>IA02</t>
  </si>
  <si>
    <t>IA03</t>
  </si>
  <si>
    <t>IA04</t>
  </si>
  <si>
    <t>IA05</t>
  </si>
  <si>
    <t>IB01</t>
  </si>
  <si>
    <t>IB02</t>
  </si>
  <si>
    <t>IB03</t>
  </si>
  <si>
    <t>IB04</t>
  </si>
  <si>
    <t>IB05</t>
  </si>
  <si>
    <t>DRENAJE PLUVIAL</t>
  </si>
  <si>
    <t>m</t>
  </si>
  <si>
    <t xml:space="preserve">DRENAJE PLUVIAL </t>
  </si>
  <si>
    <t>SUMINISTRO E INSTALACIÓN DE TUBERÍAS Ø300mm</t>
  </si>
  <si>
    <t>SUMINISTRO E INSTALACIÓN DE TUBERÍAS Ø500mm</t>
  </si>
  <si>
    <t xml:space="preserve">EJECUCIÓN DE REGISTROS Ø1m </t>
  </si>
  <si>
    <t>IB06</t>
  </si>
  <si>
    <t>IC01</t>
  </si>
  <si>
    <t>IC02</t>
  </si>
  <si>
    <t>IC03</t>
  </si>
  <si>
    <t>IC04</t>
  </si>
  <si>
    <t>IC05</t>
  </si>
  <si>
    <t>IC06</t>
  </si>
  <si>
    <t xml:space="preserve">RED DE ABASTECIMIENTO DE AGUA </t>
  </si>
  <si>
    <t>EJECUCIÓN DE INSTALACIONES DOMICILIARIAS Ø20 (1/2'')</t>
  </si>
  <si>
    <t>INSTALACIÓN DE MEDIDORES DOMICILIARIOS (suministro OSE)</t>
  </si>
  <si>
    <t>SUMINISTRO E INSTALACIÓN DE TUBERÍA Ø75</t>
  </si>
  <si>
    <t xml:space="preserve">BADENES DE HORMIGÓN </t>
  </si>
  <si>
    <t xml:space="preserve">EXCAVACIONES Y DESMONTES </t>
  </si>
  <si>
    <t>BASE Y SUBBASE GRANULAR (P/PAVIMENTO VEHICULAR.)</t>
  </si>
  <si>
    <t>BASE Y SUBBASE GRANULAR (P/PAVIMENTO SENDA)</t>
  </si>
  <si>
    <t>Vial, Red de Abastecimiento y Des.</t>
  </si>
  <si>
    <t>IA06</t>
  </si>
  <si>
    <t>IA07</t>
  </si>
  <si>
    <t>RELLENOS</t>
  </si>
  <si>
    <t xml:space="preserve">ALCANTARILLAS DE HORMIGÓN </t>
  </si>
  <si>
    <t xml:space="preserve">CABEZALES DE ALCANTARILLAS </t>
  </si>
  <si>
    <t xml:space="preserve">CUNETAS DE HORMIGÓN </t>
  </si>
  <si>
    <t>CUNETAS DE PASTO</t>
  </si>
  <si>
    <t>CORDÓN CUNETA</t>
  </si>
  <si>
    <t xml:space="preserve">RED DE SANEAMIENTO </t>
  </si>
  <si>
    <t xml:space="preserve">ENTUBAMIENTO DE HORMIGÓN </t>
  </si>
  <si>
    <t>IB07</t>
  </si>
  <si>
    <t>MUROS DE CONTENCION (OBRA DE VIALIDAD)</t>
  </si>
  <si>
    <t>SUMINISTRO E INSTALACIÓN DE TUBERÍAS Ø100mm</t>
  </si>
  <si>
    <t>SUMINISTRO E INSTALACIÓN DE TUBERÍAS Ø200mm</t>
  </si>
  <si>
    <t>CAMARAS DE INSPECCIÓN 60 X 60 CM</t>
  </si>
  <si>
    <t>CAMARAS DE INSPECCIÓN 60 X 110 CM</t>
  </si>
  <si>
    <t>CAMARAS TERMINALES</t>
  </si>
  <si>
    <t>PRUEBA HIDRÁULICA</t>
  </si>
  <si>
    <t>IB08</t>
  </si>
  <si>
    <t>IC07</t>
  </si>
  <si>
    <t>IC08</t>
  </si>
  <si>
    <t>IC09</t>
  </si>
  <si>
    <t xml:space="preserve">CONEXIONES DOMICILIARIAS </t>
  </si>
  <si>
    <t>IC10</t>
  </si>
  <si>
    <t>ID01</t>
  </si>
  <si>
    <t>ID02</t>
  </si>
  <si>
    <t>ID03</t>
  </si>
  <si>
    <t>EJECUCIÓN DE CÁMARA DESCARGA PROVISORIA</t>
  </si>
  <si>
    <t>PIEZAS FF (AGUA POTABLE)</t>
  </si>
  <si>
    <t>ACCESORIOS (AGUA POTABLE)</t>
  </si>
  <si>
    <t xml:space="preserve">HIDRANTES </t>
  </si>
  <si>
    <t>ID04</t>
  </si>
  <si>
    <t>ID05</t>
  </si>
  <si>
    <t>ID06</t>
  </si>
  <si>
    <t>ID07</t>
  </si>
  <si>
    <t>ID08</t>
  </si>
  <si>
    <t xml:space="preserve">DEPÓSITO DE RESERVA </t>
  </si>
  <si>
    <t xml:space="preserve">DOBLE EQUIPO DE BOMBEO </t>
  </si>
  <si>
    <t xml:space="preserve">global </t>
  </si>
  <si>
    <t xml:space="preserve">LLAVES Y PROTECCIONES TERMOMAGNÉTICAS </t>
  </si>
  <si>
    <t xml:space="preserve">CONEXIÓN ELECTRICA A BOMBAS </t>
  </si>
  <si>
    <t xml:space="preserve">CAÑERIA DE SUBIDA Y BAJADA A TAMQUES </t>
  </si>
  <si>
    <t xml:space="preserve">TANQUES ELEVADOS </t>
  </si>
  <si>
    <t xml:space="preserve">RED DE ABASTECIMIENTO </t>
  </si>
  <si>
    <t>IE01</t>
  </si>
  <si>
    <t>IE02</t>
  </si>
  <si>
    <t>IE03</t>
  </si>
  <si>
    <t>IE04</t>
  </si>
  <si>
    <t>IE05</t>
  </si>
  <si>
    <t>IE06</t>
  </si>
  <si>
    <t>DEPOSITO DE RESRVA</t>
  </si>
  <si>
    <t>Costo IVA</t>
  </si>
  <si>
    <t>Costo Total</t>
  </si>
  <si>
    <t>Costo  IVA</t>
  </si>
  <si>
    <t>TOTAL "costo IVA"</t>
  </si>
  <si>
    <t>TOTAL "Costo Total"</t>
  </si>
  <si>
    <t>Global de Obra - Salón Comunal - Infra.</t>
  </si>
  <si>
    <t>AC07</t>
  </si>
  <si>
    <t>AC06</t>
  </si>
  <si>
    <t>AC08</t>
  </si>
  <si>
    <t>CA07</t>
  </si>
  <si>
    <t xml:space="preserve">NOTA: Implantación corresponde a obrador/es </t>
  </si>
  <si>
    <t>Global de Obra - INFRAESTRUCTURA</t>
  </si>
  <si>
    <t>TOTAL "sin IVA"</t>
  </si>
  <si>
    <t>GLOBAL TOTAL</t>
  </si>
  <si>
    <t>Anexo C - RESÚMEN DE LA OFERTA</t>
  </si>
  <si>
    <t>Anexo C Parte 1 - RESÚMEN PRESUPUESTO Y RUBRADO GENERAL-SALÓN COMUNAL - INFRAESTRUCTURA</t>
  </si>
  <si>
    <t>Anexo C Parte 2 - RESÚMEN PRESUPUESTO Y RUBRADO POR VIVIENDA</t>
  </si>
  <si>
    <t>Anexo C Parte 2 - PLANILLA DE PRESUPUESTO Y RUBRADO POR VIVIENDA</t>
  </si>
  <si>
    <t>Global de Obra - VIVIENDAS</t>
  </si>
  <si>
    <t>TOTAL "Costo Total con IVA"</t>
  </si>
  <si>
    <t>Monto Imponible Total (5 viv.)</t>
  </si>
  <si>
    <t>Monto Imponible Total (11 viv.)</t>
  </si>
  <si>
    <t>Viviendas: Tipología 4D - Un.2 y 3 (96m2)</t>
  </si>
  <si>
    <t>Viviendas: Tipología 4D - Un.17 (111,5m2)</t>
  </si>
  <si>
    <t>MURO DE BLOQUE EXT./ INT. (HORMIGÓN) / REVOQUES</t>
  </si>
  <si>
    <t>MURO DE BLOQUE INT./ INT. (HORMIGÓN) / REVOQUES</t>
  </si>
  <si>
    <t>MUROS SEPARATIVOS EN ESPACIOS EXTERIORES (h=2m)</t>
  </si>
  <si>
    <t>AD08</t>
  </si>
  <si>
    <t>AMURE DE VENTANA (1,0 X 1,0)</t>
  </si>
  <si>
    <t>AMURE DE VENTANA (1,0 X 0,4)</t>
  </si>
  <si>
    <t>AMURE DE VENTANA (0,4X 1,2)</t>
  </si>
  <si>
    <t>AMURE DE VENTANA (1,0x0,5)</t>
  </si>
  <si>
    <t>AE01</t>
  </si>
  <si>
    <t>AE02</t>
  </si>
  <si>
    <t xml:space="preserve">ENTREPISO Y ESCALERA </t>
  </si>
  <si>
    <t xml:space="preserve">ENTREPISO PREF. DE HORMIGÓN </t>
  </si>
  <si>
    <t>ESCALERA LIVIANA (ESTRUC..HIERRO Y ESC. DE MADERA+BARANDA)</t>
  </si>
  <si>
    <t>ENTREPISO Y ESCALERA</t>
  </si>
  <si>
    <t>BA03</t>
  </si>
  <si>
    <t>BA04</t>
  </si>
  <si>
    <t>PAVIMENTO PIEDRA PARTIDA PATIO</t>
  </si>
  <si>
    <t>PAVIMENTO VEREDAS PATIO: HORMIGÓN</t>
  </si>
  <si>
    <t>BC04</t>
  </si>
  <si>
    <t>BC05</t>
  </si>
  <si>
    <t>BC06</t>
  </si>
  <si>
    <t>BC07</t>
  </si>
  <si>
    <t>ZÓCALOS DE MADERA EN PISO</t>
  </si>
  <si>
    <t>TAPAJUNTAS EN VENTANAS</t>
  </si>
  <si>
    <t>TAPAJUNTAS EN PUERTAS</t>
  </si>
  <si>
    <t>MOLDURAS</t>
  </si>
  <si>
    <t>SOPORTE DE CORTINAS</t>
  </si>
  <si>
    <t>AZULEJO JUNTOS</t>
  </si>
  <si>
    <t>EXTRACTOR DE BAÑO</t>
  </si>
  <si>
    <t>Monto Imponible Total (1 viv.)</t>
  </si>
  <si>
    <t>Monto Imponible (2 viv.)</t>
  </si>
  <si>
    <t>IA08</t>
  </si>
  <si>
    <t>IA09</t>
  </si>
  <si>
    <t>IA10</t>
  </si>
  <si>
    <t>IA11</t>
  </si>
  <si>
    <t>IA12</t>
  </si>
  <si>
    <t>IA13</t>
  </si>
  <si>
    <t>IA14</t>
  </si>
  <si>
    <t>RETIRO DE ESCOMBROS EXISTENTES</t>
  </si>
  <si>
    <t>DEMOLICIÓN DE MUROS EXISTENTES  Y RETIRO DE ESCOMBROS</t>
  </si>
  <si>
    <t>PAVIMENTO PASAJE VEHICULAR: ADOQUINES</t>
  </si>
  <si>
    <t>PAVIMENTO PASAJE PEATONAL: HORMIGÓN</t>
  </si>
  <si>
    <t>MUROS EXISTENTES SEPARATIVOS: RESTAURACION</t>
  </si>
  <si>
    <t>VEREDAS EN VIA PUBLICA: REPARACIÓN</t>
  </si>
  <si>
    <t>LUMINARIA EXTERIOR (L1)</t>
  </si>
  <si>
    <t>JARDINERAS</t>
  </si>
  <si>
    <t>PLANTACIÓN DE HIEDRAS</t>
  </si>
  <si>
    <t>PLANTACIÓN DE ÁRBOLES - ARBUSTOS</t>
  </si>
  <si>
    <t>ESPACIOS COMUNES</t>
  </si>
  <si>
    <t xml:space="preserve">IMPLANTACIÓN - ESPACIOS COMUNES </t>
  </si>
  <si>
    <t>PROVINCIA ORIENTAL/ 10_24</t>
  </si>
  <si>
    <t>Viviendas: Tipología 4D - Un. 25 (102m2)</t>
  </si>
  <si>
    <t>Viviendas: Tipología 4D - Un.1 (82m2)</t>
  </si>
  <si>
    <t>Viviendas: Tipología 1D - Un.18 a 24 (43,12m2)</t>
  </si>
  <si>
    <t>AMURE DE VENTANA (0,4 X 1,2)</t>
  </si>
  <si>
    <t>AMURE DE VENTANA (1,0 X 0,5)</t>
  </si>
  <si>
    <t>CB04</t>
  </si>
  <si>
    <t>Viviendas: Tipología 2D - Un.4 (65m2)</t>
  </si>
  <si>
    <t>Viviendas: Tipología 2D - Un.5 a 15 (66,4m2)</t>
  </si>
  <si>
    <t>Viviendas: Tipología 2D - Un.16 (76,8m2)</t>
  </si>
  <si>
    <t>Viviendas: Tipología 3D - Un. 26 a 33 (89,5m2)</t>
  </si>
  <si>
    <t>Monto Imponible. Total (1 viv.)</t>
  </si>
  <si>
    <t>Monto Imponible Total (8 viv.)</t>
  </si>
  <si>
    <t>Monto Imponible Total (7 viv.)</t>
  </si>
  <si>
    <t>Completar celdas habilitadas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</si>
</sst>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-* #,##0_-;\-* #,##0_-;_-* &quot;-&quot;??_-;_-@_-"/>
    <numFmt numFmtId="165" formatCode="0.0"/>
    <numFmt numFmtId="166" formatCode="#,##0_ ;\-#,##0\ "/>
    <numFmt numFmtId="167" formatCode="#,##0.0"/>
  </numFmts>
  <fonts count="20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6"/>
      <color rgb="FFFA7D00"/>
      <name val="Calibri"/>
      <family val="2"/>
      <scheme val="minor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Arial"/>
      <family val="2"/>
    </font>
    <font>
      <b/>
      <i/>
      <sz val="10"/>
      <color theme="0" tint="-0.49998474074526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u/>
      <sz val="10"/>
      <color theme="1"/>
      <name val="Arial"/>
      <family val="2"/>
    </font>
    <font>
      <b/>
      <i/>
      <sz val="10"/>
      <name val="Arial"/>
      <family val="2"/>
    </font>
    <font>
      <b/>
      <i/>
      <sz val="10"/>
      <color theme="1" tint="0.499984740745262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7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EF"/>
        <bgColor indexed="64"/>
      </patternFill>
    </fill>
    <fill>
      <patternFill patternType="solid">
        <fgColor theme="0"/>
        <bgColor indexed="64"/>
      </patternFill>
    </fill>
  </fills>
  <borders count="106">
    <border>
      <left/>
      <right/>
      <top/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8"/>
      </bottom>
      <diagonal/>
    </border>
  </borders>
  <cellStyleXfs count="4">
    <xf numFmtId="0" fontId="0" fillId="0" borderId="0"/>
    <xf numFmtId="0" fontId="5" fillId="0" borderId="14" applyNumberFormat="0" applyFill="0" applyAlignment="0" applyProtection="0"/>
    <xf numFmtId="43" fontId="7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45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Protection="1">
      <protection locked="0"/>
    </xf>
    <xf numFmtId="0" fontId="3" fillId="0" borderId="0" xfId="0" applyFont="1"/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3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0" fontId="3" fillId="0" borderId="24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31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3" fillId="0" borderId="38" xfId="0" applyFont="1" applyBorder="1" applyAlignment="1">
      <alignment horizontal="left" vertical="center" wrapText="1"/>
    </xf>
    <xf numFmtId="0" fontId="3" fillId="0" borderId="39" xfId="0" applyFont="1" applyBorder="1" applyAlignment="1">
      <alignment horizontal="center" vertical="center" wrapText="1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41" xfId="0" applyFont="1" applyBorder="1" applyAlignment="1" applyProtection="1">
      <alignment horizontal="center" vertical="center" wrapText="1"/>
      <protection locked="0"/>
    </xf>
    <xf numFmtId="0" fontId="3" fillId="0" borderId="38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/>
    </xf>
    <xf numFmtId="0" fontId="3" fillId="0" borderId="59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/>
    </xf>
    <xf numFmtId="0" fontId="3" fillId="0" borderId="62" xfId="0" applyFont="1" applyBorder="1" applyAlignment="1">
      <alignment horizontal="center"/>
    </xf>
    <xf numFmtId="0" fontId="3" fillId="0" borderId="50" xfId="0" applyFont="1" applyBorder="1" applyAlignment="1">
      <alignment horizontal="center"/>
    </xf>
    <xf numFmtId="164" fontId="1" fillId="0" borderId="15" xfId="2" applyNumberFormat="1" applyFont="1" applyFill="1" applyBorder="1" applyAlignment="1" applyProtection="1">
      <alignment horizontal="center" vertical="center"/>
    </xf>
    <xf numFmtId="164" fontId="3" fillId="0" borderId="15" xfId="2" applyNumberFormat="1" applyFont="1" applyFill="1" applyBorder="1" applyAlignment="1" applyProtection="1">
      <alignment horizontal="center" vertical="center"/>
    </xf>
    <xf numFmtId="164" fontId="3" fillId="0" borderId="24" xfId="2" applyNumberFormat="1" applyFont="1" applyFill="1" applyBorder="1" applyAlignment="1" applyProtection="1">
      <alignment horizontal="center" vertical="center"/>
    </xf>
    <xf numFmtId="164" fontId="3" fillId="0" borderId="0" xfId="2" applyNumberFormat="1" applyFont="1" applyFill="1" applyBorder="1" applyAlignment="1" applyProtection="1">
      <alignment horizontal="center" vertical="center"/>
    </xf>
    <xf numFmtId="164" fontId="1" fillId="0" borderId="0" xfId="2" applyNumberFormat="1" applyFont="1" applyFill="1" applyBorder="1" applyAlignment="1" applyProtection="1">
      <alignment horizontal="center"/>
    </xf>
    <xf numFmtId="164" fontId="3" fillId="0" borderId="15" xfId="2" applyNumberFormat="1" applyFont="1" applyFill="1" applyBorder="1" applyAlignment="1" applyProtection="1">
      <alignment horizontal="center"/>
    </xf>
    <xf numFmtId="164" fontId="3" fillId="0" borderId="24" xfId="2" applyNumberFormat="1" applyFont="1" applyFill="1" applyBorder="1" applyAlignment="1" applyProtection="1">
      <alignment horizontal="center"/>
    </xf>
    <xf numFmtId="164" fontId="1" fillId="0" borderId="34" xfId="2" applyNumberFormat="1" applyFont="1" applyFill="1" applyBorder="1" applyAlignment="1" applyProtection="1">
      <alignment horizontal="center"/>
    </xf>
    <xf numFmtId="164" fontId="1" fillId="0" borderId="29" xfId="2" applyNumberFormat="1" applyFont="1" applyFill="1" applyBorder="1" applyAlignment="1" applyProtection="1">
      <alignment horizontal="center"/>
    </xf>
    <xf numFmtId="164" fontId="3" fillId="0" borderId="8" xfId="2" applyNumberFormat="1" applyFont="1" applyFill="1" applyBorder="1" applyAlignment="1" applyProtection="1">
      <alignment horizontal="center"/>
    </xf>
    <xf numFmtId="164" fontId="3" fillId="0" borderId="40" xfId="2" applyNumberFormat="1" applyFont="1" applyFill="1" applyBorder="1" applyAlignment="1" applyProtection="1">
      <alignment horizontal="center"/>
    </xf>
    <xf numFmtId="164" fontId="3" fillId="0" borderId="7" xfId="2" applyNumberFormat="1" applyFont="1" applyFill="1" applyBorder="1" applyAlignment="1" applyProtection="1">
      <alignment horizontal="center"/>
    </xf>
    <xf numFmtId="164" fontId="1" fillId="0" borderId="7" xfId="2" applyNumberFormat="1" applyFont="1" applyFill="1" applyBorder="1" applyAlignment="1" applyProtection="1">
      <alignment horizontal="center"/>
    </xf>
    <xf numFmtId="164" fontId="3" fillId="0" borderId="39" xfId="2" applyNumberFormat="1" applyFont="1" applyFill="1" applyBorder="1" applyAlignment="1" applyProtection="1">
      <alignment horizontal="center"/>
    </xf>
    <xf numFmtId="164" fontId="3" fillId="0" borderId="42" xfId="2" applyNumberFormat="1" applyFont="1" applyFill="1" applyBorder="1" applyAlignment="1" applyProtection="1">
      <alignment horizontal="center"/>
    </xf>
    <xf numFmtId="164" fontId="3" fillId="0" borderId="37" xfId="2" applyNumberFormat="1" applyFont="1" applyFill="1" applyBorder="1" applyAlignment="1" applyProtection="1">
      <alignment horizontal="center"/>
    </xf>
    <xf numFmtId="164" fontId="3" fillId="0" borderId="11" xfId="2" applyNumberFormat="1" applyFont="1" applyFill="1" applyBorder="1" applyAlignment="1" applyProtection="1">
      <alignment horizontal="center"/>
    </xf>
    <xf numFmtId="164" fontId="3" fillId="0" borderId="5" xfId="2" applyNumberFormat="1" applyFont="1" applyFill="1" applyBorder="1" applyAlignment="1" applyProtection="1">
      <alignment horizontal="center"/>
    </xf>
    <xf numFmtId="164" fontId="1" fillId="0" borderId="1" xfId="2" applyNumberFormat="1" applyFont="1" applyFill="1" applyBorder="1" applyAlignment="1" applyProtection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/>
      <protection locked="0"/>
    </xf>
    <xf numFmtId="0" fontId="1" fillId="0" borderId="75" xfId="0" applyFont="1" applyBorder="1" applyAlignment="1">
      <alignment horizontal="center" vertical="center" wrapText="1"/>
    </xf>
    <xf numFmtId="0" fontId="6" fillId="0" borderId="7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77" xfId="0" applyFont="1" applyBorder="1" applyAlignment="1">
      <alignment horizontal="center" vertical="center" wrapText="1"/>
    </xf>
    <xf numFmtId="0" fontId="1" fillId="0" borderId="67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left" vertical="center" wrapText="1"/>
    </xf>
    <xf numFmtId="0" fontId="1" fillId="0" borderId="8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11" fillId="0" borderId="0" xfId="0" applyFont="1" applyAlignment="1">
      <alignment horizontal="right" vertical="center" wrapText="1"/>
    </xf>
    <xf numFmtId="0" fontId="3" fillId="0" borderId="55" xfId="0" applyFont="1" applyBorder="1" applyAlignment="1" applyProtection="1">
      <alignment horizontal="left"/>
      <protection locked="0"/>
    </xf>
    <xf numFmtId="164" fontId="3" fillId="0" borderId="83" xfId="2" applyNumberFormat="1" applyFont="1" applyFill="1" applyBorder="1" applyAlignment="1" applyProtection="1">
      <alignment horizontal="center"/>
      <protection locked="0"/>
    </xf>
    <xf numFmtId="0" fontId="3" fillId="0" borderId="59" xfId="0" applyFont="1" applyBorder="1" applyAlignment="1" applyProtection="1">
      <alignment horizontal="left"/>
      <protection locked="0"/>
    </xf>
    <xf numFmtId="164" fontId="3" fillId="0" borderId="51" xfId="2" applyNumberFormat="1" applyFont="1" applyFill="1" applyBorder="1" applyAlignment="1" applyProtection="1">
      <alignment horizontal="center"/>
      <protection locked="0"/>
    </xf>
    <xf numFmtId="0" fontId="3" fillId="0" borderId="61" xfId="0" applyFont="1" applyBorder="1" applyAlignment="1" applyProtection="1">
      <alignment horizontal="left"/>
      <protection locked="0"/>
    </xf>
    <xf numFmtId="0" fontId="1" fillId="4" borderId="0" xfId="0" applyFont="1" applyFill="1" applyAlignment="1">
      <alignment horizontal="right" vertical="center" wrapText="1"/>
    </xf>
    <xf numFmtId="164" fontId="0" fillId="0" borderId="0" xfId="2" applyNumberFormat="1" applyFont="1"/>
    <xf numFmtId="0" fontId="1" fillId="5" borderId="15" xfId="0" applyFont="1" applyFill="1" applyBorder="1" applyAlignment="1" applyProtection="1">
      <alignment horizontal="center" vertical="center" wrapText="1"/>
      <protection locked="0"/>
    </xf>
    <xf numFmtId="0" fontId="3" fillId="5" borderId="24" xfId="0" applyFont="1" applyFill="1" applyBorder="1" applyAlignment="1" applyProtection="1">
      <alignment horizontal="center"/>
      <protection locked="0"/>
    </xf>
    <xf numFmtId="0" fontId="3" fillId="5" borderId="15" xfId="0" applyFont="1" applyFill="1" applyBorder="1" applyAlignment="1" applyProtection="1">
      <alignment horizontal="center"/>
      <protection locked="0"/>
    </xf>
    <xf numFmtId="0" fontId="1" fillId="5" borderId="24" xfId="0" applyFont="1" applyFill="1" applyBorder="1" applyAlignment="1" applyProtection="1">
      <alignment horizontal="center" vertical="center" wrapText="1"/>
      <protection locked="0"/>
    </xf>
    <xf numFmtId="0" fontId="3" fillId="5" borderId="19" xfId="0" applyFont="1" applyFill="1" applyBorder="1" applyAlignment="1" applyProtection="1">
      <alignment horizontal="center"/>
      <protection locked="0"/>
    </xf>
    <xf numFmtId="0" fontId="3" fillId="0" borderId="25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5" borderId="6" xfId="0" applyFont="1" applyFill="1" applyBorder="1" applyAlignment="1" applyProtection="1">
      <alignment horizontal="center"/>
      <protection locked="0"/>
    </xf>
    <xf numFmtId="0" fontId="1" fillId="5" borderId="8" xfId="0" applyFont="1" applyFill="1" applyBorder="1" applyAlignment="1" applyProtection="1">
      <alignment horizontal="center" vertical="center" wrapText="1"/>
      <protection locked="0"/>
    </xf>
    <xf numFmtId="0" fontId="1" fillId="5" borderId="9" xfId="0" applyFont="1" applyFill="1" applyBorder="1" applyAlignment="1" applyProtection="1">
      <alignment horizontal="center" vertical="center" wrapText="1"/>
      <protection locked="0"/>
    </xf>
    <xf numFmtId="0" fontId="3" fillId="5" borderId="38" xfId="0" applyFont="1" applyFill="1" applyBorder="1" applyAlignment="1" applyProtection="1">
      <alignment horizontal="center"/>
      <protection locked="0"/>
    </xf>
    <xf numFmtId="0" fontId="3" fillId="5" borderId="13" xfId="0" applyFont="1" applyFill="1" applyBorder="1" applyAlignment="1" applyProtection="1">
      <alignment horizontal="center"/>
      <protection locked="0"/>
    </xf>
    <xf numFmtId="0" fontId="3" fillId="5" borderId="10" xfId="0" applyFont="1" applyFill="1" applyBorder="1" applyAlignment="1" applyProtection="1">
      <alignment horizontal="center"/>
      <protection locked="0"/>
    </xf>
    <xf numFmtId="0" fontId="3" fillId="5" borderId="43" xfId="0" applyFont="1" applyFill="1" applyBorder="1" applyAlignment="1" applyProtection="1">
      <alignment horizontal="center"/>
      <protection locked="0"/>
    </xf>
    <xf numFmtId="0" fontId="3" fillId="5" borderId="23" xfId="0" applyFont="1" applyFill="1" applyBorder="1" applyAlignment="1" applyProtection="1">
      <alignment horizontal="center"/>
      <protection locked="0"/>
    </xf>
    <xf numFmtId="0" fontId="3" fillId="5" borderId="37" xfId="0" applyFont="1" applyFill="1" applyBorder="1" applyAlignment="1" applyProtection="1">
      <alignment horizontal="center"/>
      <protection locked="0"/>
    </xf>
    <xf numFmtId="0" fontId="3" fillId="5" borderId="21" xfId="0" applyFont="1" applyFill="1" applyBorder="1" applyAlignment="1" applyProtection="1">
      <alignment horizontal="center"/>
      <protection locked="0"/>
    </xf>
    <xf numFmtId="0" fontId="3" fillId="5" borderId="18" xfId="0" applyFont="1" applyFill="1" applyBorder="1" applyAlignment="1" applyProtection="1">
      <alignment horizontal="center"/>
      <protection locked="0"/>
    </xf>
    <xf numFmtId="0" fontId="3" fillId="5" borderId="4" xfId="0" applyFont="1" applyFill="1" applyBorder="1" applyAlignment="1" applyProtection="1">
      <alignment horizontal="center"/>
      <protection locked="0"/>
    </xf>
    <xf numFmtId="0" fontId="3" fillId="5" borderId="53" xfId="0" applyFont="1" applyFill="1" applyBorder="1" applyAlignment="1" applyProtection="1">
      <alignment horizontal="center"/>
      <protection locked="0"/>
    </xf>
    <xf numFmtId="164" fontId="3" fillId="0" borderId="19" xfId="2" applyNumberFormat="1" applyFont="1" applyFill="1" applyBorder="1" applyAlignment="1" applyProtection="1">
      <alignment horizontal="center" vertical="center"/>
    </xf>
    <xf numFmtId="164" fontId="1" fillId="0" borderId="11" xfId="2" applyNumberFormat="1" applyFont="1" applyFill="1" applyBorder="1" applyAlignment="1" applyProtection="1">
      <alignment horizontal="center"/>
    </xf>
    <xf numFmtId="164" fontId="3" fillId="0" borderId="94" xfId="2" applyNumberFormat="1" applyFont="1" applyFill="1" applyBorder="1" applyAlignment="1" applyProtection="1">
      <alignment horizontal="center"/>
    </xf>
    <xf numFmtId="0" fontId="3" fillId="0" borderId="34" xfId="0" applyFont="1" applyBorder="1" applyAlignment="1" applyProtection="1">
      <alignment horizontal="center"/>
      <protection locked="0"/>
    </xf>
    <xf numFmtId="164" fontId="3" fillId="0" borderId="6" xfId="2" applyNumberFormat="1" applyFont="1" applyFill="1" applyBorder="1" applyAlignment="1" applyProtection="1">
      <alignment horizontal="center"/>
    </xf>
    <xf numFmtId="164" fontId="3" fillId="0" borderId="38" xfId="2" applyNumberFormat="1" applyFont="1" applyFill="1" applyBorder="1" applyAlignment="1" applyProtection="1">
      <alignment horizontal="center"/>
    </xf>
    <xf numFmtId="0" fontId="0" fillId="0" borderId="0" xfId="0" applyProtection="1">
      <protection locked="0"/>
    </xf>
    <xf numFmtId="164" fontId="3" fillId="0" borderId="83" xfId="2" applyNumberFormat="1" applyFont="1" applyFill="1" applyBorder="1" applyAlignment="1" applyProtection="1">
      <alignment horizontal="center"/>
    </xf>
    <xf numFmtId="164" fontId="3" fillId="0" borderId="51" xfId="2" applyNumberFormat="1" applyFont="1" applyFill="1" applyBorder="1" applyAlignment="1" applyProtection="1">
      <alignment horizontal="center"/>
    </xf>
    <xf numFmtId="164" fontId="1" fillId="0" borderId="35" xfId="2" applyNumberFormat="1" applyFont="1" applyFill="1" applyBorder="1" applyAlignment="1" applyProtection="1">
      <alignment horizontal="center"/>
    </xf>
    <xf numFmtId="0" fontId="1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 wrapText="1"/>
      <protection locked="0"/>
    </xf>
    <xf numFmtId="164" fontId="0" fillId="0" borderId="0" xfId="2" applyNumberFormat="1" applyFont="1" applyProtection="1">
      <protection locked="0"/>
    </xf>
    <xf numFmtId="43" fontId="0" fillId="0" borderId="0" xfId="2" applyFont="1" applyProtection="1">
      <protection locked="0"/>
    </xf>
    <xf numFmtId="164" fontId="3" fillId="0" borderId="74" xfId="2" applyNumberFormat="1" applyFont="1" applyFill="1" applyBorder="1" applyAlignment="1" applyProtection="1">
      <alignment horizontal="center" vertical="center"/>
    </xf>
    <xf numFmtId="43" fontId="3" fillId="0" borderId="74" xfId="2" applyFont="1" applyFill="1" applyBorder="1" applyAlignment="1" applyProtection="1">
      <alignment horizontal="right" vertical="center"/>
    </xf>
    <xf numFmtId="164" fontId="3" fillId="3" borderId="74" xfId="2" applyNumberFormat="1" applyFont="1" applyFill="1" applyBorder="1" applyAlignment="1" applyProtection="1">
      <alignment horizontal="center" vertical="center"/>
    </xf>
    <xf numFmtId="164" fontId="3" fillId="0" borderId="85" xfId="2" applyNumberFormat="1" applyFont="1" applyFill="1" applyBorder="1" applyAlignment="1" applyProtection="1">
      <alignment horizontal="center" vertical="center"/>
    </xf>
    <xf numFmtId="164" fontId="4" fillId="2" borderId="74" xfId="2" applyNumberFormat="1" applyFont="1" applyFill="1" applyBorder="1" applyAlignment="1" applyProtection="1">
      <alignment horizontal="center" vertical="center" wrapText="1"/>
    </xf>
    <xf numFmtId="164" fontId="3" fillId="4" borderId="51" xfId="2" applyNumberFormat="1" applyFont="1" applyFill="1" applyBorder="1" applyAlignment="1" applyProtection="1">
      <alignment horizontal="center"/>
    </xf>
    <xf numFmtId="0" fontId="15" fillId="0" borderId="0" xfId="0" applyFont="1" applyAlignment="1" applyProtection="1">
      <alignment horizontal="center" vertical="center"/>
      <protection locked="0"/>
    </xf>
    <xf numFmtId="43" fontId="3" fillId="0" borderId="0" xfId="2" applyFont="1" applyFill="1" applyBorder="1" applyAlignment="1" applyProtection="1">
      <alignment horizontal="right" vertical="center"/>
    </xf>
    <xf numFmtId="0" fontId="3" fillId="0" borderId="0" xfId="0" applyFont="1" applyFill="1" applyBorder="1" applyAlignment="1">
      <alignment horizontal="left" vertical="center" wrapText="1"/>
    </xf>
    <xf numFmtId="164" fontId="3" fillId="0" borderId="74" xfId="2" applyNumberFormat="1" applyFont="1" applyFill="1" applyBorder="1" applyAlignment="1" applyProtection="1">
      <alignment horizontal="right" vertical="center"/>
    </xf>
    <xf numFmtId="164" fontId="4" fillId="3" borderId="74" xfId="2" applyNumberFormat="1" applyFont="1" applyFill="1" applyBorder="1" applyAlignment="1" applyProtection="1">
      <alignment horizontal="center" vertical="center"/>
    </xf>
    <xf numFmtId="164" fontId="3" fillId="0" borderId="0" xfId="2" applyNumberFormat="1" applyFont="1" applyFill="1" applyBorder="1" applyAlignment="1" applyProtection="1">
      <alignment horizontal="center" vertical="center"/>
      <protection locked="0"/>
    </xf>
    <xf numFmtId="164" fontId="4" fillId="2" borderId="97" xfId="2" applyNumberFormat="1" applyFont="1" applyFill="1" applyBorder="1" applyAlignment="1" applyProtection="1">
      <alignment horizontal="center" vertical="center" wrapText="1"/>
    </xf>
    <xf numFmtId="0" fontId="1" fillId="5" borderId="72" xfId="0" applyFont="1" applyFill="1" applyBorder="1" applyAlignment="1" applyProtection="1">
      <alignment horizontal="left" vertical="center" wrapText="1"/>
      <protection locked="0"/>
    </xf>
    <xf numFmtId="0" fontId="1" fillId="5" borderId="74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Fill="1" applyBorder="1" applyAlignment="1" applyProtection="1">
      <alignment horizontal="left" vertical="center" wrapText="1"/>
      <protection locked="0"/>
    </xf>
    <xf numFmtId="0" fontId="12" fillId="0" borderId="0" xfId="0" applyFont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4" fillId="0" borderId="71" xfId="0" applyFont="1" applyBorder="1" applyAlignment="1" applyProtection="1">
      <alignment vertical="center"/>
    </xf>
    <xf numFmtId="0" fontId="4" fillId="0" borderId="73" xfId="0" applyFont="1" applyBorder="1" applyAlignment="1" applyProtection="1">
      <alignment vertical="center"/>
    </xf>
    <xf numFmtId="0" fontId="4" fillId="0" borderId="84" xfId="0" applyFont="1" applyBorder="1" applyAlignment="1" applyProtection="1">
      <alignment horizontal="center" vertical="center" wrapText="1"/>
    </xf>
    <xf numFmtId="0" fontId="3" fillId="0" borderId="84" xfId="0" applyFont="1" applyBorder="1" applyAlignment="1" applyProtection="1">
      <alignment horizontal="left" vertical="center" wrapText="1"/>
    </xf>
    <xf numFmtId="0" fontId="3" fillId="3" borderId="84" xfId="0" applyFont="1" applyFill="1" applyBorder="1" applyAlignment="1" applyProtection="1">
      <alignment horizontal="center" vertical="center" wrapText="1"/>
    </xf>
    <xf numFmtId="0" fontId="3" fillId="0" borderId="86" xfId="0" applyFont="1" applyBorder="1" applyAlignment="1" applyProtection="1">
      <alignment horizontal="left" vertical="center" wrapText="1"/>
    </xf>
    <xf numFmtId="164" fontId="3" fillId="0" borderId="86" xfId="0" applyNumberFormat="1" applyFont="1" applyBorder="1" applyAlignment="1" applyProtection="1">
      <alignment horizontal="left" vertical="center" wrapText="1"/>
    </xf>
    <xf numFmtId="0" fontId="4" fillId="0" borderId="0" xfId="0" applyFont="1" applyAlignment="1" applyProtection="1">
      <alignment vertical="center" wrapText="1"/>
    </xf>
    <xf numFmtId="0" fontId="0" fillId="0" borderId="0" xfId="0" applyProtection="1"/>
    <xf numFmtId="164" fontId="4" fillId="0" borderId="72" xfId="0" applyNumberFormat="1" applyFont="1" applyBorder="1" applyAlignment="1" applyProtection="1">
      <alignment horizontal="left" vertical="center"/>
    </xf>
    <xf numFmtId="164" fontId="4" fillId="0" borderId="74" xfId="0" applyNumberFormat="1" applyFont="1" applyBorder="1" applyAlignment="1" applyProtection="1">
      <alignment horizontal="left" vertical="center"/>
    </xf>
    <xf numFmtId="164" fontId="9" fillId="0" borderId="74" xfId="3" applyNumberFormat="1" applyBorder="1" applyAlignment="1" applyProtection="1">
      <alignment horizontal="left" vertical="center"/>
    </xf>
    <xf numFmtId="0" fontId="4" fillId="2" borderId="84" xfId="0" applyFont="1" applyFill="1" applyBorder="1" applyAlignment="1" applyProtection="1">
      <alignment vertical="center" wrapText="1"/>
    </xf>
    <xf numFmtId="0" fontId="3" fillId="3" borderId="84" xfId="0" applyFont="1" applyFill="1" applyBorder="1" applyAlignment="1" applyProtection="1">
      <alignment horizontal="left" vertical="center" wrapText="1"/>
    </xf>
    <xf numFmtId="0" fontId="4" fillId="0" borderId="84" xfId="0" applyFont="1" applyBorder="1" applyAlignment="1" applyProtection="1">
      <alignment horizontal="left" vertical="center" wrapText="1"/>
    </xf>
    <xf numFmtId="164" fontId="0" fillId="0" borderId="0" xfId="2" applyNumberFormat="1" applyFont="1" applyProtection="1"/>
    <xf numFmtId="0" fontId="8" fillId="0" borderId="30" xfId="0" applyFont="1" applyBorder="1" applyAlignment="1" applyProtection="1">
      <alignment wrapText="1"/>
    </xf>
    <xf numFmtId="164" fontId="3" fillId="0" borderId="0" xfId="2" applyNumberFormat="1" applyFont="1" applyProtection="1"/>
    <xf numFmtId="164" fontId="3" fillId="0" borderId="74" xfId="2" applyNumberFormat="1" applyFont="1" applyBorder="1" applyAlignment="1" applyProtection="1">
      <alignment horizontal="center" vertical="center"/>
    </xf>
    <xf numFmtId="0" fontId="4" fillId="0" borderId="84" xfId="0" applyFont="1" applyBorder="1" applyAlignment="1" applyProtection="1">
      <alignment horizontal="left" vertical="center"/>
    </xf>
    <xf numFmtId="0" fontId="10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11" fillId="0" borderId="0" xfId="0" applyFont="1" applyAlignment="1" applyProtection="1">
      <alignment horizontal="right" vertical="center" wrapText="1"/>
    </xf>
    <xf numFmtId="0" fontId="1" fillId="0" borderId="0" xfId="0" applyFont="1" applyAlignment="1" applyProtection="1">
      <alignment horizontal="right" vertical="center" wrapText="1"/>
    </xf>
    <xf numFmtId="0" fontId="3" fillId="0" borderId="0" xfId="0" applyFont="1" applyProtection="1"/>
    <xf numFmtId="0" fontId="6" fillId="0" borderId="76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left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34" xfId="0" applyFont="1" applyBorder="1" applyAlignment="1" applyProtection="1">
      <alignment horizontal="left" vertical="center" wrapText="1"/>
    </xf>
    <xf numFmtId="0" fontId="1" fillId="0" borderId="34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left" vertical="center" wrapText="1"/>
    </xf>
    <xf numFmtId="0" fontId="3" fillId="0" borderId="15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0" fontId="3" fillId="0" borderId="24" xfId="0" applyFont="1" applyBorder="1" applyAlignment="1" applyProtection="1">
      <alignment horizontal="left" vertical="center" wrapText="1"/>
    </xf>
    <xf numFmtId="0" fontId="3" fillId="0" borderId="24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left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3" fillId="0" borderId="23" xfId="0" applyFont="1" applyBorder="1" applyAlignment="1" applyProtection="1">
      <alignment horizontal="left" vertical="center" wrapText="1"/>
    </xf>
    <xf numFmtId="0" fontId="3" fillId="0" borderId="42" xfId="0" applyFont="1" applyBorder="1" applyAlignment="1" applyProtection="1">
      <alignment horizontal="center" vertical="center" wrapText="1"/>
    </xf>
    <xf numFmtId="0" fontId="3" fillId="0" borderId="15" xfId="0" applyFont="1" applyBorder="1" applyAlignment="1" applyProtection="1">
      <alignment horizontal="left" vertical="center" wrapText="1"/>
    </xf>
    <xf numFmtId="0" fontId="3" fillId="0" borderId="6" xfId="0" applyFont="1" applyBorder="1" applyAlignment="1" applyProtection="1">
      <alignment horizontal="left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3" fillId="0" borderId="38" xfId="0" applyFont="1" applyBorder="1" applyAlignment="1" applyProtection="1">
      <alignment horizontal="left" vertical="center" wrapText="1"/>
    </xf>
    <xf numFmtId="0" fontId="3" fillId="0" borderId="38" xfId="0" applyFont="1" applyBorder="1" applyAlignment="1" applyProtection="1">
      <alignment horizontal="center" vertical="center" wrapText="1"/>
    </xf>
    <xf numFmtId="0" fontId="1" fillId="0" borderId="77" xfId="0" applyFont="1" applyBorder="1" applyAlignment="1" applyProtection="1">
      <alignment horizontal="center" vertical="center" wrapText="1"/>
    </xf>
    <xf numFmtId="0" fontId="3" fillId="0" borderId="55" xfId="0" applyFont="1" applyBorder="1" applyAlignment="1" applyProtection="1">
      <alignment horizontal="left"/>
    </xf>
    <xf numFmtId="0" fontId="3" fillId="0" borderId="59" xfId="0" applyFont="1" applyBorder="1" applyAlignment="1" applyProtection="1">
      <alignment horizontal="left"/>
    </xf>
    <xf numFmtId="0" fontId="3" fillId="0" borderId="61" xfId="0" applyFont="1" applyBorder="1" applyAlignment="1" applyProtection="1">
      <alignment horizontal="left"/>
    </xf>
    <xf numFmtId="0" fontId="1" fillId="0" borderId="67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</xf>
    <xf numFmtId="0" fontId="1" fillId="4" borderId="0" xfId="0" applyFont="1" applyFill="1" applyAlignment="1" applyProtection="1">
      <alignment horizontal="left" vertical="center" wrapText="1"/>
    </xf>
    <xf numFmtId="0" fontId="1" fillId="0" borderId="87" xfId="0" applyFont="1" applyBorder="1" applyAlignment="1" applyProtection="1">
      <alignment horizontal="center" vertical="center" wrapText="1"/>
    </xf>
    <xf numFmtId="0" fontId="6" fillId="0" borderId="89" xfId="0" applyFont="1" applyBorder="1" applyAlignment="1" applyProtection="1">
      <alignment horizontal="center" vertical="center" wrapText="1"/>
    </xf>
    <xf numFmtId="0" fontId="3" fillId="0" borderId="54" xfId="0" applyFont="1" applyBorder="1" applyAlignment="1" applyProtection="1">
      <alignment horizontal="center" vertical="center" wrapText="1"/>
    </xf>
    <xf numFmtId="0" fontId="3" fillId="0" borderId="55" xfId="0" applyFont="1" applyBorder="1" applyAlignment="1" applyProtection="1">
      <alignment horizontal="center" vertical="center" wrapText="1"/>
    </xf>
    <xf numFmtId="0" fontId="1" fillId="0" borderId="29" xfId="0" applyFont="1" applyBorder="1" applyAlignment="1" applyProtection="1">
      <alignment horizontal="left" vertical="center" wrapText="1"/>
    </xf>
    <xf numFmtId="0" fontId="3" fillId="0" borderId="0" xfId="0" applyFont="1" applyAlignment="1" applyProtection="1">
      <alignment horizontal="center" vertical="center" wrapText="1"/>
    </xf>
    <xf numFmtId="0" fontId="3" fillId="0" borderId="25" xfId="0" applyFont="1" applyBorder="1" applyAlignment="1" applyProtection="1">
      <alignment horizontal="left" vertical="center" wrapText="1"/>
    </xf>
    <xf numFmtId="0" fontId="3" fillId="0" borderId="25" xfId="0" applyFont="1" applyBorder="1" applyAlignment="1" applyProtection="1">
      <alignment horizontal="center" vertical="center" wrapText="1"/>
    </xf>
    <xf numFmtId="0" fontId="3" fillId="0" borderId="55" xfId="0" applyFont="1" applyBorder="1" applyAlignment="1" applyProtection="1">
      <alignment horizontal="center"/>
    </xf>
    <xf numFmtId="0" fontId="3" fillId="0" borderId="60" xfId="0" applyFont="1" applyBorder="1" applyAlignment="1" applyProtection="1">
      <alignment horizontal="center" vertical="center" wrapText="1"/>
    </xf>
    <xf numFmtId="0" fontId="3" fillId="0" borderId="15" xfId="0" applyFont="1" applyBorder="1" applyAlignment="1" applyProtection="1">
      <alignment horizontal="center"/>
    </xf>
    <xf numFmtId="0" fontId="3" fillId="0" borderId="93" xfId="0" applyFont="1" applyBorder="1" applyAlignment="1" applyProtection="1">
      <alignment horizontal="center" vertical="center" wrapText="1"/>
    </xf>
    <xf numFmtId="0" fontId="3" fillId="0" borderId="21" xfId="0" applyFont="1" applyBorder="1" applyAlignment="1" applyProtection="1">
      <alignment horizontal="center" vertical="center" wrapText="1"/>
    </xf>
    <xf numFmtId="0" fontId="1" fillId="0" borderId="31" xfId="0" applyFont="1" applyBorder="1" applyAlignment="1" applyProtection="1">
      <alignment horizontal="left" vertical="center" wrapText="1"/>
    </xf>
    <xf numFmtId="0" fontId="3" fillId="0" borderId="95" xfId="0" applyFont="1" applyBorder="1" applyAlignment="1" applyProtection="1">
      <alignment horizontal="center" vertical="center" wrapText="1"/>
    </xf>
    <xf numFmtId="0" fontId="3" fillId="0" borderId="54" xfId="0" applyFont="1" applyBorder="1" applyAlignment="1" applyProtection="1">
      <alignment horizontal="center"/>
    </xf>
    <xf numFmtId="0" fontId="3" fillId="0" borderId="50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52" xfId="0" applyFont="1" applyBorder="1" applyAlignment="1" applyProtection="1">
      <alignment horizontal="center" vertical="center" wrapText="1"/>
    </xf>
    <xf numFmtId="0" fontId="1" fillId="0" borderId="90" xfId="0" applyFont="1" applyBorder="1" applyAlignment="1" applyProtection="1">
      <alignment horizontal="center" vertical="center" wrapText="1"/>
    </xf>
    <xf numFmtId="0" fontId="1" fillId="0" borderId="80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 wrapText="1"/>
    </xf>
    <xf numFmtId="0" fontId="3" fillId="0" borderId="21" xfId="0" applyFont="1" applyBorder="1" applyAlignment="1" applyProtection="1">
      <alignment horizontal="center"/>
    </xf>
    <xf numFmtId="0" fontId="11" fillId="4" borderId="0" xfId="0" applyFont="1" applyFill="1" applyAlignment="1" applyProtection="1">
      <alignment horizontal="left" vertical="center"/>
    </xf>
    <xf numFmtId="0" fontId="4" fillId="4" borderId="0" xfId="0" applyFont="1" applyFill="1" applyAlignment="1" applyProtection="1">
      <alignment vertical="center" wrapText="1"/>
    </xf>
    <xf numFmtId="0" fontId="1" fillId="0" borderId="75" xfId="0" applyFont="1" applyBorder="1" applyAlignment="1" applyProtection="1">
      <alignment horizontal="center" vertical="center" wrapText="1"/>
    </xf>
    <xf numFmtId="0" fontId="3" fillId="0" borderId="58" xfId="0" applyFont="1" applyBorder="1" applyAlignment="1" applyProtection="1">
      <alignment horizontal="center"/>
    </xf>
    <xf numFmtId="0" fontId="3" fillId="0" borderId="59" xfId="0" applyFont="1" applyBorder="1" applyAlignment="1" applyProtection="1">
      <alignment horizontal="center" vertical="center" wrapText="1"/>
    </xf>
    <xf numFmtId="0" fontId="3" fillId="0" borderId="61" xfId="0" applyFont="1" applyBorder="1" applyAlignment="1" applyProtection="1">
      <alignment horizontal="center" vertical="center" wrapText="1"/>
    </xf>
    <xf numFmtId="0" fontId="1" fillId="0" borderId="32" xfId="0" applyFont="1" applyBorder="1" applyAlignment="1" applyProtection="1">
      <alignment horizontal="left" vertical="center" wrapText="1"/>
    </xf>
    <xf numFmtId="0" fontId="3" fillId="0" borderId="62" xfId="0" applyFont="1" applyBorder="1" applyAlignment="1" applyProtection="1">
      <alignment horizontal="center"/>
    </xf>
    <xf numFmtId="0" fontId="1" fillId="0" borderId="35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vertical="center" wrapText="1"/>
    </xf>
    <xf numFmtId="0" fontId="3" fillId="0" borderId="50" xfId="0" applyFont="1" applyBorder="1" applyAlignment="1" applyProtection="1">
      <alignment horizontal="center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39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left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3" fillId="0" borderId="46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47" xfId="0" applyFont="1" applyBorder="1" applyAlignment="1" applyProtection="1">
      <alignment horizontal="center" vertical="center" wrapText="1"/>
    </xf>
    <xf numFmtId="0" fontId="1" fillId="0" borderId="36" xfId="0" applyFont="1" applyBorder="1" applyAlignment="1" applyProtection="1">
      <alignment horizontal="center" vertical="center" wrapText="1"/>
    </xf>
    <xf numFmtId="0" fontId="1" fillId="0" borderId="41" xfId="0" applyFont="1" applyBorder="1" applyAlignment="1" applyProtection="1">
      <alignment horizontal="center" vertical="center" wrapText="1"/>
    </xf>
    <xf numFmtId="0" fontId="12" fillId="0" borderId="0" xfId="0" applyFont="1" applyAlignment="1" applyProtection="1">
      <alignment horizontal="center" vertical="center" wrapText="1"/>
    </xf>
    <xf numFmtId="0" fontId="1" fillId="0" borderId="88" xfId="0" applyFont="1" applyBorder="1" applyAlignment="1" applyProtection="1">
      <alignment horizontal="center" vertical="center" wrapText="1"/>
    </xf>
    <xf numFmtId="0" fontId="1" fillId="4" borderId="0" xfId="0" applyFont="1" applyFill="1" applyAlignment="1" applyProtection="1">
      <alignment horizontal="right" vertical="center" wrapText="1"/>
    </xf>
    <xf numFmtId="0" fontId="16" fillId="4" borderId="0" xfId="0" applyFont="1" applyFill="1" applyAlignment="1" applyProtection="1">
      <alignment horizontal="left" vertical="center"/>
    </xf>
    <xf numFmtId="0" fontId="11" fillId="4" borderId="0" xfId="0" applyFont="1" applyFill="1" applyAlignment="1" applyProtection="1">
      <alignment horizontal="left" vertical="center" wrapText="1"/>
    </xf>
    <xf numFmtId="0" fontId="1" fillId="0" borderId="0" xfId="0" applyFont="1" applyFill="1" applyAlignment="1" applyProtection="1">
      <alignment horizontal="right" vertical="center" wrapText="1"/>
    </xf>
    <xf numFmtId="0" fontId="3" fillId="0" borderId="68" xfId="0" applyFont="1" applyBorder="1" applyAlignment="1" applyProtection="1">
      <alignment horizontal="center" vertical="center" wrapText="1"/>
    </xf>
    <xf numFmtId="0" fontId="3" fillId="0" borderId="19" xfId="0" applyFont="1" applyBorder="1" applyAlignment="1" applyProtection="1">
      <alignment horizontal="center" vertical="center" wrapText="1"/>
    </xf>
    <xf numFmtId="0" fontId="3" fillId="0" borderId="98" xfId="0" applyFont="1" applyBorder="1" applyAlignment="1" applyProtection="1">
      <alignment horizontal="center" vertical="center" wrapText="1"/>
    </xf>
    <xf numFmtId="164" fontId="3" fillId="0" borderId="19" xfId="2" applyNumberFormat="1" applyFont="1" applyFill="1" applyBorder="1" applyAlignment="1" applyProtection="1">
      <alignment horizontal="center"/>
    </xf>
    <xf numFmtId="0" fontId="3" fillId="0" borderId="99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4" fillId="0" borderId="31" xfId="0" applyFont="1" applyBorder="1" applyAlignment="1" applyProtection="1">
      <alignment horizontal="left" vertical="center" wrapText="1"/>
    </xf>
    <xf numFmtId="0" fontId="3" fillId="6" borderId="15" xfId="0" applyFont="1" applyFill="1" applyBorder="1" applyAlignment="1" applyProtection="1">
      <alignment horizontal="left" vertical="center" wrapText="1"/>
    </xf>
    <xf numFmtId="0" fontId="3" fillId="6" borderId="25" xfId="0" applyFont="1" applyFill="1" applyBorder="1" applyAlignment="1" applyProtection="1">
      <alignment horizontal="left" vertical="center" wrapText="1"/>
    </xf>
    <xf numFmtId="0" fontId="3" fillId="0" borderId="23" xfId="0" applyFont="1" applyBorder="1" applyAlignment="1" applyProtection="1">
      <alignment vertical="center" wrapText="1"/>
    </xf>
    <xf numFmtId="0" fontId="3" fillId="0" borderId="23" xfId="0" applyFont="1" applyBorder="1" applyAlignment="1" applyProtection="1">
      <alignment horizontal="center" vertical="center" wrapText="1"/>
    </xf>
    <xf numFmtId="0" fontId="3" fillId="0" borderId="101" xfId="0" applyFont="1" applyBorder="1" applyAlignment="1" applyProtection="1">
      <alignment horizontal="center" vertical="center" wrapText="1"/>
    </xf>
    <xf numFmtId="164" fontId="1" fillId="0" borderId="80" xfId="2" applyNumberFormat="1" applyFont="1" applyFill="1" applyBorder="1" applyAlignment="1" applyProtection="1">
      <alignment horizontal="center"/>
    </xf>
    <xf numFmtId="0" fontId="3" fillId="0" borderId="103" xfId="0" applyFont="1" applyBorder="1" applyAlignment="1" applyProtection="1">
      <alignment horizontal="center" vertical="center" wrapText="1"/>
    </xf>
    <xf numFmtId="166" fontId="3" fillId="5" borderId="53" xfId="2" applyNumberFormat="1" applyFont="1" applyFill="1" applyBorder="1" applyAlignment="1" applyProtection="1">
      <alignment horizontal="center"/>
      <protection locked="0"/>
    </xf>
    <xf numFmtId="3" fontId="3" fillId="5" borderId="53" xfId="0" applyNumberFormat="1" applyFont="1" applyFill="1" applyBorder="1" applyAlignment="1" applyProtection="1">
      <alignment horizontal="center"/>
      <protection locked="0"/>
    </xf>
    <xf numFmtId="0" fontId="2" fillId="0" borderId="19" xfId="0" applyFont="1" applyBorder="1" applyAlignment="1" applyProtection="1">
      <alignment horizontal="center" vertical="center" wrapText="1"/>
    </xf>
    <xf numFmtId="0" fontId="2" fillId="0" borderId="24" xfId="0" applyFont="1" applyBorder="1" applyAlignment="1" applyProtection="1">
      <alignment horizontal="center" vertical="center" wrapText="1"/>
    </xf>
    <xf numFmtId="0" fontId="1" fillId="0" borderId="78" xfId="0" applyFont="1" applyBorder="1" applyAlignment="1" applyProtection="1">
      <alignment horizontal="center" vertical="center" wrapText="1"/>
    </xf>
    <xf numFmtId="0" fontId="3" fillId="0" borderId="69" xfId="0" applyFont="1" applyBorder="1" applyAlignment="1" applyProtection="1">
      <alignment horizontal="center" vertical="center" wrapText="1"/>
    </xf>
    <xf numFmtId="0" fontId="1" fillId="0" borderId="70" xfId="0" applyFont="1" applyBorder="1" applyAlignment="1" applyProtection="1">
      <alignment horizontal="center" vertical="center" wrapText="1"/>
    </xf>
    <xf numFmtId="0" fontId="2" fillId="0" borderId="15" xfId="0" applyFont="1" applyFill="1" applyBorder="1" applyAlignment="1" applyProtection="1">
      <alignment horizontal="center" vertical="center" wrapText="1"/>
    </xf>
    <xf numFmtId="0" fontId="2" fillId="0" borderId="15" xfId="1" applyFont="1" applyFill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Fill="1" applyBorder="1" applyAlignment="1" applyProtection="1">
      <alignment horizontal="center"/>
    </xf>
    <xf numFmtId="0" fontId="3" fillId="0" borderId="15" xfId="0" applyFont="1" applyFill="1" applyBorder="1" applyAlignment="1" applyProtection="1">
      <alignment horizontal="center"/>
    </xf>
    <xf numFmtId="0" fontId="3" fillId="0" borderId="24" xfId="0" applyFont="1" applyFill="1" applyBorder="1" applyAlignment="1" applyProtection="1">
      <alignment horizontal="center"/>
    </xf>
    <xf numFmtId="0" fontId="1" fillId="0" borderId="104" xfId="0" applyFont="1" applyBorder="1" applyAlignment="1" applyProtection="1">
      <alignment horizontal="center" vertical="center" wrapText="1"/>
    </xf>
    <xf numFmtId="0" fontId="11" fillId="4" borderId="0" xfId="0" applyFont="1" applyFill="1" applyAlignment="1" applyProtection="1">
      <alignment horizontal="right" vertical="center" wrapText="1"/>
    </xf>
    <xf numFmtId="0" fontId="1" fillId="0" borderId="0" xfId="0" applyFont="1" applyFill="1" applyAlignment="1" applyProtection="1">
      <alignment horizontal="center" vertical="center"/>
      <protection locked="0"/>
    </xf>
    <xf numFmtId="167" fontId="1" fillId="5" borderId="15" xfId="0" applyNumberFormat="1" applyFont="1" applyFill="1" applyBorder="1" applyAlignment="1" applyProtection="1">
      <alignment horizontal="center" vertical="center" wrapText="1"/>
      <protection locked="0"/>
    </xf>
    <xf numFmtId="167" fontId="3" fillId="5" borderId="15" xfId="0" applyNumberFormat="1" applyFont="1" applyFill="1" applyBorder="1" applyAlignment="1" applyProtection="1">
      <alignment horizontal="center"/>
      <protection locked="0"/>
    </xf>
    <xf numFmtId="167" fontId="3" fillId="5" borderId="13" xfId="0" applyNumberFormat="1" applyFont="1" applyFill="1" applyBorder="1" applyAlignment="1" applyProtection="1">
      <alignment horizontal="center"/>
      <protection locked="0"/>
    </xf>
    <xf numFmtId="167" fontId="3" fillId="5" borderId="4" xfId="0" applyNumberFormat="1" applyFont="1" applyFill="1" applyBorder="1" applyAlignment="1" applyProtection="1">
      <alignment horizontal="center"/>
      <protection locked="0"/>
    </xf>
    <xf numFmtId="167" fontId="3" fillId="5" borderId="6" xfId="0" applyNumberFormat="1" applyFont="1" applyFill="1" applyBorder="1" applyAlignment="1" applyProtection="1">
      <alignment horizontal="center"/>
      <protection locked="0"/>
    </xf>
    <xf numFmtId="167" fontId="3" fillId="5" borderId="38" xfId="0" applyNumberFormat="1" applyFont="1" applyFill="1" applyBorder="1" applyAlignment="1" applyProtection="1">
      <alignment horizontal="center"/>
      <protection locked="0"/>
    </xf>
    <xf numFmtId="167" fontId="3" fillId="5" borderId="24" xfId="0" applyNumberFormat="1" applyFont="1" applyFill="1" applyBorder="1" applyAlignment="1" applyProtection="1">
      <alignment horizontal="center"/>
      <protection locked="0"/>
    </xf>
    <xf numFmtId="167" fontId="3" fillId="0" borderId="0" xfId="0" applyNumberFormat="1" applyFont="1" applyAlignment="1" applyProtection="1">
      <alignment horizontal="center"/>
    </xf>
    <xf numFmtId="167" fontId="2" fillId="5" borderId="15" xfId="0" applyNumberFormat="1" applyFont="1" applyFill="1" applyBorder="1" applyAlignment="1" applyProtection="1">
      <alignment horizontal="center" vertical="center" wrapText="1"/>
      <protection locked="0"/>
    </xf>
    <xf numFmtId="167" fontId="2" fillId="5" borderId="24" xfId="0" applyNumberFormat="1" applyFont="1" applyFill="1" applyBorder="1" applyAlignment="1" applyProtection="1">
      <alignment horizontal="center" vertical="center" wrapText="1"/>
      <protection locked="0"/>
    </xf>
    <xf numFmtId="167" fontId="1" fillId="0" borderId="0" xfId="0" applyNumberFormat="1" applyFont="1" applyAlignment="1" applyProtection="1">
      <alignment horizontal="center" vertical="center" wrapText="1"/>
    </xf>
    <xf numFmtId="167" fontId="3" fillId="5" borderId="19" xfId="0" applyNumberFormat="1" applyFont="1" applyFill="1" applyBorder="1" applyAlignment="1" applyProtection="1">
      <alignment horizontal="center"/>
      <protection locked="0"/>
    </xf>
    <xf numFmtId="167" fontId="3" fillId="0" borderId="0" xfId="0" applyNumberFormat="1" applyFont="1" applyFill="1" applyBorder="1" applyAlignment="1" applyProtection="1">
      <alignment horizontal="center"/>
    </xf>
    <xf numFmtId="167" fontId="1" fillId="0" borderId="34" xfId="0" applyNumberFormat="1" applyFont="1" applyBorder="1" applyAlignment="1" applyProtection="1">
      <alignment horizontal="center" vertical="center" wrapText="1"/>
    </xf>
    <xf numFmtId="167" fontId="3" fillId="5" borderId="24" xfId="0" applyNumberFormat="1" applyFont="1" applyFill="1" applyBorder="1" applyAlignment="1" applyProtection="1">
      <alignment horizontal="center" vertical="center"/>
      <protection locked="0"/>
    </xf>
    <xf numFmtId="167" fontId="3" fillId="5" borderId="102" xfId="0" applyNumberFormat="1" applyFont="1" applyFill="1" applyBorder="1" applyAlignment="1" applyProtection="1">
      <alignment horizontal="center"/>
      <protection locked="0"/>
    </xf>
    <xf numFmtId="167" fontId="3" fillId="5" borderId="21" xfId="0" applyNumberFormat="1" applyFont="1" applyFill="1" applyBorder="1" applyAlignment="1" applyProtection="1">
      <alignment horizontal="center"/>
      <protection locked="0"/>
    </xf>
    <xf numFmtId="4" fontId="3" fillId="5" borderId="15" xfId="0" applyNumberFormat="1" applyFont="1" applyFill="1" applyBorder="1" applyAlignment="1" applyProtection="1">
      <alignment horizontal="center"/>
      <protection locked="0"/>
    </xf>
    <xf numFmtId="4" fontId="3" fillId="0" borderId="15" xfId="0" applyNumberFormat="1" applyFont="1" applyFill="1" applyBorder="1" applyAlignment="1" applyProtection="1">
      <alignment horizontal="center"/>
    </xf>
    <xf numFmtId="4" fontId="3" fillId="5" borderId="24" xfId="0" applyNumberFormat="1" applyFont="1" applyFill="1" applyBorder="1" applyAlignment="1" applyProtection="1">
      <alignment horizontal="center"/>
      <protection locked="0"/>
    </xf>
    <xf numFmtId="4" fontId="3" fillId="0" borderId="0" xfId="0" applyNumberFormat="1" applyFont="1" applyAlignment="1" applyProtection="1">
      <alignment horizontal="center"/>
    </xf>
    <xf numFmtId="4" fontId="2" fillId="0" borderId="15" xfId="0" applyNumberFormat="1" applyFont="1" applyFill="1" applyBorder="1" applyAlignment="1" applyProtection="1">
      <alignment horizontal="center" vertical="center" wrapText="1"/>
    </xf>
    <xf numFmtId="4" fontId="2" fillId="5" borderId="15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15" xfId="0" applyNumberFormat="1" applyFont="1" applyFill="1" applyBorder="1" applyAlignment="1" applyProtection="1">
      <alignment horizontal="center" vertical="center"/>
    </xf>
    <xf numFmtId="4" fontId="3" fillId="5" borderId="15" xfId="0" applyNumberFormat="1" applyFont="1" applyFill="1" applyBorder="1" applyAlignment="1" applyProtection="1">
      <alignment horizontal="center" vertical="center"/>
      <protection locked="0"/>
    </xf>
    <xf numFmtId="4" fontId="2" fillId="0" borderId="24" xfId="0" applyNumberFormat="1" applyFont="1" applyFill="1" applyBorder="1" applyAlignment="1" applyProtection="1">
      <alignment horizontal="center" vertical="center" wrapText="1"/>
    </xf>
    <xf numFmtId="4" fontId="2" fillId="5" borderId="24" xfId="0" applyNumberFormat="1" applyFont="1" applyFill="1" applyBorder="1" applyAlignment="1" applyProtection="1">
      <alignment horizontal="center" vertical="center" wrapText="1"/>
      <protection locked="0"/>
    </xf>
    <xf numFmtId="4" fontId="1" fillId="0" borderId="0" xfId="0" applyNumberFormat="1" applyFont="1" applyAlignment="1" applyProtection="1">
      <alignment horizontal="center" vertical="center" wrapText="1"/>
    </xf>
    <xf numFmtId="4" fontId="3" fillId="0" borderId="19" xfId="0" applyNumberFormat="1" applyFont="1" applyFill="1" applyBorder="1" applyAlignment="1" applyProtection="1">
      <alignment horizontal="center"/>
    </xf>
    <xf numFmtId="4" fontId="3" fillId="5" borderId="19" xfId="0" applyNumberFormat="1" applyFont="1" applyFill="1" applyBorder="1" applyAlignment="1" applyProtection="1">
      <alignment horizontal="center"/>
      <protection locked="0"/>
    </xf>
    <xf numFmtId="4" fontId="3" fillId="0" borderId="24" xfId="0" applyNumberFormat="1" applyFont="1" applyFill="1" applyBorder="1" applyAlignment="1" applyProtection="1">
      <alignment horizontal="center"/>
    </xf>
    <xf numFmtId="4" fontId="3" fillId="0" borderId="0" xfId="0" applyNumberFormat="1" applyFont="1" applyFill="1" applyBorder="1" applyAlignment="1" applyProtection="1">
      <alignment horizontal="center"/>
    </xf>
    <xf numFmtId="4" fontId="3" fillId="0" borderId="24" xfId="0" applyNumberFormat="1" applyFont="1" applyFill="1" applyBorder="1" applyAlignment="1" applyProtection="1">
      <alignment horizontal="center" vertical="center"/>
    </xf>
    <xf numFmtId="4" fontId="1" fillId="0" borderId="34" xfId="0" applyNumberFormat="1" applyFont="1" applyBorder="1" applyAlignment="1" applyProtection="1">
      <alignment horizontal="center" vertical="center" wrapText="1"/>
    </xf>
    <xf numFmtId="4" fontId="1" fillId="0" borderId="36" xfId="0" applyNumberFormat="1" applyFont="1" applyBorder="1" applyAlignment="1" applyProtection="1">
      <alignment horizontal="center" vertical="center" wrapText="1"/>
    </xf>
    <xf numFmtId="4" fontId="1" fillId="0" borderId="35" xfId="0" applyNumberFormat="1" applyFont="1" applyBorder="1" applyAlignment="1" applyProtection="1">
      <alignment horizontal="center" vertical="center" wrapText="1"/>
    </xf>
    <xf numFmtId="4" fontId="1" fillId="0" borderId="41" xfId="0" applyNumberFormat="1" applyFont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/>
    </xf>
    <xf numFmtId="4" fontId="3" fillId="5" borderId="6" xfId="0" applyNumberFormat="1" applyFont="1" applyFill="1" applyBorder="1" applyAlignment="1" applyProtection="1">
      <alignment horizontal="center"/>
      <protection locked="0"/>
    </xf>
    <xf numFmtId="4" fontId="3" fillId="0" borderId="23" xfId="0" applyNumberFormat="1" applyFont="1" applyFill="1" applyBorder="1" applyAlignment="1" applyProtection="1">
      <alignment horizontal="center"/>
    </xf>
    <xf numFmtId="4" fontId="3" fillId="5" borderId="23" xfId="0" applyNumberFormat="1" applyFont="1" applyFill="1" applyBorder="1" applyAlignment="1" applyProtection="1">
      <alignment horizontal="center"/>
      <protection locked="0"/>
    </xf>
    <xf numFmtId="4" fontId="3" fillId="0" borderId="38" xfId="0" applyNumberFormat="1" applyFont="1" applyFill="1" applyBorder="1" applyAlignment="1" applyProtection="1">
      <alignment horizontal="center"/>
    </xf>
    <xf numFmtId="4" fontId="3" fillId="5" borderId="38" xfId="0" applyNumberFormat="1" applyFont="1" applyFill="1" applyBorder="1" applyAlignment="1" applyProtection="1">
      <alignment horizontal="center"/>
      <protection locked="0"/>
    </xf>
    <xf numFmtId="4" fontId="1" fillId="5" borderId="15" xfId="0" applyNumberFormat="1" applyFont="1" applyFill="1" applyBorder="1" applyAlignment="1" applyProtection="1">
      <alignment horizontal="center" vertical="center" wrapText="1"/>
      <protection locked="0"/>
    </xf>
    <xf numFmtId="4" fontId="3" fillId="5" borderId="24" xfId="0" applyNumberFormat="1" applyFont="1" applyFill="1" applyBorder="1" applyAlignment="1" applyProtection="1">
      <alignment horizontal="center" vertical="center"/>
      <protection locked="0"/>
    </xf>
    <xf numFmtId="4" fontId="3" fillId="0" borderId="102" xfId="0" applyNumberFormat="1" applyFont="1" applyFill="1" applyBorder="1" applyAlignment="1" applyProtection="1">
      <alignment horizontal="center"/>
    </xf>
    <xf numFmtId="4" fontId="3" fillId="5" borderId="102" xfId="0" applyNumberFormat="1" applyFont="1" applyFill="1" applyBorder="1" applyAlignment="1" applyProtection="1">
      <alignment horizontal="center"/>
      <protection locked="0"/>
    </xf>
    <xf numFmtId="4" fontId="3" fillId="0" borderId="21" xfId="0" applyNumberFormat="1" applyFont="1" applyFill="1" applyBorder="1" applyAlignment="1" applyProtection="1">
      <alignment horizontal="center"/>
    </xf>
    <xf numFmtId="4" fontId="3" fillId="5" borderId="21" xfId="0" applyNumberFormat="1" applyFont="1" applyFill="1" applyBorder="1" applyAlignment="1" applyProtection="1">
      <alignment horizontal="center"/>
      <protection locked="0"/>
    </xf>
    <xf numFmtId="4" fontId="1" fillId="0" borderId="12" xfId="0" applyNumberFormat="1" applyFont="1" applyFill="1" applyBorder="1" applyAlignment="1" applyProtection="1">
      <alignment horizontal="center" vertical="center" wrapText="1"/>
    </xf>
    <xf numFmtId="164" fontId="1" fillId="0" borderId="13" xfId="2" applyNumberFormat="1" applyFont="1" applyFill="1" applyBorder="1" applyAlignment="1" applyProtection="1">
      <alignment horizontal="center"/>
    </xf>
    <xf numFmtId="0" fontId="3" fillId="0" borderId="4" xfId="0" applyFont="1" applyBorder="1" applyAlignment="1" applyProtection="1">
      <alignment horizontal="left" vertical="center" wrapText="1"/>
    </xf>
    <xf numFmtId="0" fontId="3" fillId="0" borderId="4" xfId="0" applyFont="1" applyBorder="1" applyAlignment="1" applyProtection="1">
      <alignment horizontal="center" vertical="center" wrapText="1"/>
    </xf>
    <xf numFmtId="4" fontId="3" fillId="0" borderId="4" xfId="0" applyNumberFormat="1" applyFont="1" applyFill="1" applyBorder="1" applyAlignment="1" applyProtection="1">
      <alignment horizontal="center"/>
    </xf>
    <xf numFmtId="4" fontId="3" fillId="5" borderId="4" xfId="0" applyNumberFormat="1" applyFont="1" applyFill="1" applyBorder="1" applyAlignment="1" applyProtection="1">
      <alignment horizontal="center"/>
      <protection locked="0"/>
    </xf>
    <xf numFmtId="164" fontId="3" fillId="0" borderId="4" xfId="2" applyNumberFormat="1" applyFont="1" applyFill="1" applyBorder="1" applyAlignment="1" applyProtection="1">
      <alignment horizontal="center"/>
    </xf>
    <xf numFmtId="4" fontId="3" fillId="0" borderId="6" xfId="0" applyNumberFormat="1" applyFont="1" applyFill="1" applyBorder="1" applyAlignment="1" applyProtection="1">
      <alignment horizontal="center" vertical="center"/>
      <protection locked="0"/>
    </xf>
    <xf numFmtId="4" fontId="3" fillId="0" borderId="38" xfId="0" applyNumberFormat="1" applyFont="1" applyFill="1" applyBorder="1" applyAlignment="1" applyProtection="1">
      <alignment horizontal="center" vertical="center"/>
      <protection locked="0"/>
    </xf>
    <xf numFmtId="0" fontId="3" fillId="0" borderId="38" xfId="0" applyFont="1" applyFill="1" applyBorder="1" applyAlignment="1" applyProtection="1">
      <alignment horizontal="center" vertical="center"/>
      <protection locked="0"/>
    </xf>
    <xf numFmtId="164" fontId="3" fillId="0" borderId="38" xfId="2" applyNumberFormat="1" applyFont="1" applyFill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left" vertical="center" wrapText="1"/>
    </xf>
    <xf numFmtId="165" fontId="3" fillId="0" borderId="34" xfId="0" applyNumberFormat="1" applyFont="1" applyBorder="1" applyAlignment="1" applyProtection="1">
      <alignment horizontal="center" vertical="center"/>
    </xf>
    <xf numFmtId="0" fontId="1" fillId="0" borderId="12" xfId="0" applyFont="1" applyFill="1" applyBorder="1" applyAlignment="1" applyProtection="1">
      <alignment horizontal="center" vertical="center" wrapText="1"/>
    </xf>
    <xf numFmtId="164" fontId="1" fillId="0" borderId="13" xfId="2" applyNumberFormat="1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  <protection locked="0"/>
    </xf>
    <xf numFmtId="164" fontId="3" fillId="0" borderId="7" xfId="2" applyNumberFormat="1" applyFont="1" applyFill="1" applyBorder="1" applyAlignment="1" applyProtection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  <protection locked="0"/>
    </xf>
    <xf numFmtId="164" fontId="3" fillId="0" borderId="42" xfId="2" applyNumberFormat="1" applyFont="1" applyFill="1" applyBorder="1" applyAlignment="1" applyProtection="1">
      <alignment horizontal="center" vertical="center"/>
    </xf>
    <xf numFmtId="164" fontId="3" fillId="0" borderId="39" xfId="2" applyNumberFormat="1" applyFont="1" applyFill="1" applyBorder="1" applyAlignment="1" applyProtection="1">
      <alignment horizontal="center" vertical="center"/>
    </xf>
    <xf numFmtId="164" fontId="1" fillId="0" borderId="35" xfId="2" applyNumberFormat="1" applyFont="1" applyFill="1" applyBorder="1" applyAlignment="1" applyProtection="1">
      <alignment horizontal="center" vertical="center"/>
    </xf>
    <xf numFmtId="0" fontId="4" fillId="0" borderId="29" xfId="0" applyFont="1" applyBorder="1" applyAlignment="1" applyProtection="1">
      <alignment horizontal="left" vertical="center" wrapText="1"/>
    </xf>
    <xf numFmtId="164" fontId="1" fillId="0" borderId="29" xfId="2" applyNumberFormat="1" applyFont="1" applyFill="1" applyBorder="1" applyAlignment="1" applyProtection="1">
      <alignment horizontal="center" vertical="center"/>
    </xf>
    <xf numFmtId="4" fontId="3" fillId="0" borderId="100" xfId="0" applyNumberFormat="1" applyFont="1" applyFill="1" applyBorder="1" applyAlignment="1" applyProtection="1">
      <alignment horizontal="center"/>
    </xf>
    <xf numFmtId="4" fontId="3" fillId="0" borderId="91" xfId="0" applyNumberFormat="1" applyFont="1" applyFill="1" applyBorder="1" applyAlignment="1" applyProtection="1">
      <alignment horizontal="center" vertical="center"/>
    </xf>
    <xf numFmtId="4" fontId="1" fillId="0" borderId="34" xfId="0" applyNumberFormat="1" applyFont="1" applyFill="1" applyBorder="1" applyAlignment="1" applyProtection="1">
      <alignment horizontal="center" vertical="center" wrapText="1"/>
    </xf>
    <xf numFmtId="4" fontId="3" fillId="0" borderId="19" xfId="0" applyNumberFormat="1" applyFont="1" applyFill="1" applyBorder="1" applyAlignment="1" applyProtection="1">
      <alignment horizontal="center" vertical="center"/>
    </xf>
    <xf numFmtId="4" fontId="1" fillId="0" borderId="80" xfId="0" applyNumberFormat="1" applyFont="1" applyFill="1" applyBorder="1" applyAlignment="1" applyProtection="1">
      <alignment horizontal="center" vertical="center" wrapText="1"/>
    </xf>
    <xf numFmtId="4" fontId="3" fillId="0" borderId="34" xfId="0" applyNumberFormat="1" applyFont="1" applyBorder="1" applyAlignment="1" applyProtection="1">
      <alignment horizontal="center" vertical="center"/>
    </xf>
    <xf numFmtId="4" fontId="3" fillId="5" borderId="6" xfId="0" applyNumberFormat="1" applyFont="1" applyFill="1" applyBorder="1" applyAlignment="1" applyProtection="1">
      <alignment horizontal="center" vertical="center"/>
      <protection locked="0"/>
    </xf>
    <xf numFmtId="4" fontId="3" fillId="5" borderId="38" xfId="0" applyNumberFormat="1" applyFont="1" applyFill="1" applyBorder="1" applyAlignment="1" applyProtection="1">
      <alignment horizontal="center" vertical="center"/>
      <protection locked="0"/>
    </xf>
    <xf numFmtId="4" fontId="1" fillId="0" borderId="0" xfId="0" applyNumberFormat="1" applyFont="1" applyFill="1" applyAlignment="1" applyProtection="1">
      <alignment horizontal="center" vertical="center" wrapText="1"/>
    </xf>
    <xf numFmtId="4" fontId="3" fillId="0" borderId="23" xfId="0" applyNumberFormat="1" applyFont="1" applyFill="1" applyBorder="1" applyAlignment="1" applyProtection="1">
      <alignment horizontal="center" vertical="center"/>
      <protection locked="0"/>
    </xf>
    <xf numFmtId="4" fontId="3" fillId="0" borderId="91" xfId="0" applyNumberFormat="1" applyFont="1" applyFill="1" applyBorder="1" applyAlignment="1" applyProtection="1">
      <alignment horizontal="center"/>
    </xf>
    <xf numFmtId="4" fontId="1" fillId="0" borderId="41" xfId="0" applyNumberFormat="1" applyFont="1" applyFill="1" applyBorder="1" applyAlignment="1" applyProtection="1">
      <alignment horizontal="center" vertical="center" wrapText="1"/>
    </xf>
    <xf numFmtId="166" fontId="3" fillId="0" borderId="83" xfId="2" applyNumberFormat="1" applyFont="1" applyFill="1" applyBorder="1" applyAlignment="1" applyProtection="1">
      <alignment horizontal="center"/>
    </xf>
    <xf numFmtId="4" fontId="2" fillId="0" borderId="0" xfId="0" applyNumberFormat="1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5" borderId="15" xfId="0" applyFont="1" applyFill="1" applyBorder="1" applyAlignment="1" applyProtection="1">
      <alignment horizontal="center" vertical="center" wrapText="1"/>
      <protection locked="0"/>
    </xf>
    <xf numFmtId="0" fontId="2" fillId="5" borderId="21" xfId="0" applyFont="1" applyFill="1" applyBorder="1" applyAlignment="1" applyProtection="1">
      <alignment horizontal="center" vertical="center" wrapText="1"/>
      <protection locked="0"/>
    </xf>
    <xf numFmtId="0" fontId="2" fillId="5" borderId="20" xfId="0" applyFont="1" applyFill="1" applyBorder="1" applyAlignment="1" applyProtection="1">
      <alignment horizontal="center" vertical="center" wrapText="1"/>
      <protection locked="0"/>
    </xf>
    <xf numFmtId="0" fontId="2" fillId="5" borderId="24" xfId="0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center" vertical="center" wrapText="1"/>
    </xf>
    <xf numFmtId="0" fontId="2" fillId="5" borderId="92" xfId="0" applyFont="1" applyFill="1" applyBorder="1" applyAlignment="1" applyProtection="1">
      <alignment horizontal="center" vertical="center" wrapText="1"/>
      <protection locked="0"/>
    </xf>
    <xf numFmtId="0" fontId="2" fillId="5" borderId="91" xfId="0" applyFont="1" applyFill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center" wrapText="1"/>
    </xf>
    <xf numFmtId="4" fontId="2" fillId="0" borderId="34" xfId="0" applyNumberFormat="1" applyFont="1" applyBorder="1" applyAlignment="1" applyProtection="1">
      <alignment horizontal="center" vertical="center" wrapText="1"/>
    </xf>
    <xf numFmtId="4" fontId="2" fillId="0" borderId="36" xfId="0" applyNumberFormat="1" applyFont="1" applyBorder="1" applyAlignment="1" applyProtection="1">
      <alignment horizontal="center" vertical="center" wrapText="1"/>
    </xf>
    <xf numFmtId="4" fontId="2" fillId="0" borderId="41" xfId="0" applyNumberFormat="1" applyFont="1" applyBorder="1" applyAlignment="1" applyProtection="1">
      <alignment horizontal="center" vertical="center" wrapText="1"/>
    </xf>
    <xf numFmtId="4" fontId="2" fillId="0" borderId="12" xfId="0" applyNumberFormat="1" applyFont="1" applyFill="1" applyBorder="1" applyAlignment="1" applyProtection="1">
      <alignment horizontal="center" vertical="center" wrapText="1"/>
    </xf>
    <xf numFmtId="4" fontId="2" fillId="0" borderId="35" xfId="0" applyNumberFormat="1" applyFont="1" applyBorder="1" applyAlignment="1" applyProtection="1">
      <alignment horizontal="center" vertical="center" wrapText="1"/>
    </xf>
    <xf numFmtId="0" fontId="1" fillId="0" borderId="35" xfId="0" applyFont="1" applyFill="1" applyBorder="1" applyAlignment="1" applyProtection="1">
      <alignment horizontal="center" vertical="center" wrapText="1"/>
    </xf>
    <xf numFmtId="0" fontId="3" fillId="0" borderId="105" xfId="0" applyFont="1" applyBorder="1" applyAlignment="1" applyProtection="1">
      <alignment horizontal="center" vertical="center" wrapText="1"/>
    </xf>
    <xf numFmtId="0" fontId="6" fillId="0" borderId="20" xfId="0" applyFont="1" applyBorder="1" applyAlignment="1" applyProtection="1">
      <alignment horizontal="center" vertical="center" textRotation="90" wrapText="1"/>
    </xf>
    <xf numFmtId="0" fontId="12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textRotation="90" wrapText="1"/>
    </xf>
    <xf numFmtId="0" fontId="6" fillId="0" borderId="44" xfId="0" applyFont="1" applyBorder="1" applyAlignment="1" applyProtection="1">
      <alignment horizontal="center" vertical="center" textRotation="90" wrapText="1"/>
    </xf>
    <xf numFmtId="164" fontId="1" fillId="0" borderId="48" xfId="2" applyNumberFormat="1" applyFont="1" applyFill="1" applyBorder="1" applyAlignment="1" applyProtection="1">
      <alignment horizontal="center" vertical="center"/>
    </xf>
    <xf numFmtId="164" fontId="1" fillId="0" borderId="64" xfId="2" applyNumberFormat="1" applyFont="1" applyFill="1" applyBorder="1" applyAlignment="1" applyProtection="1">
      <alignment horizontal="center" vertical="center"/>
    </xf>
    <xf numFmtId="164" fontId="1" fillId="0" borderId="66" xfId="2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center" vertical="center" textRotation="90" wrapText="1"/>
    </xf>
    <xf numFmtId="0" fontId="6" fillId="0" borderId="17" xfId="0" applyFont="1" applyBorder="1" applyAlignment="1" applyProtection="1">
      <alignment horizontal="center" vertical="center" textRotation="90" wrapText="1"/>
    </xf>
    <xf numFmtId="0" fontId="6" fillId="0" borderId="37" xfId="0" applyFont="1" applyBorder="1" applyAlignment="1" applyProtection="1">
      <alignment horizontal="center" vertical="center" textRotation="90" wrapText="1"/>
    </xf>
    <xf numFmtId="164" fontId="1" fillId="0" borderId="82" xfId="2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</xf>
    <xf numFmtId="0" fontId="6" fillId="0" borderId="34" xfId="0" applyFont="1" applyBorder="1" applyAlignment="1" applyProtection="1">
      <alignment horizontal="center" vertical="center" textRotation="90" wrapText="1"/>
    </xf>
    <xf numFmtId="0" fontId="6" fillId="0" borderId="30" xfId="0" applyFont="1" applyBorder="1" applyAlignment="1" applyProtection="1">
      <alignment horizontal="center" vertical="center" textRotation="90" wrapText="1"/>
    </xf>
    <xf numFmtId="164" fontId="1" fillId="0" borderId="49" xfId="2" applyNumberFormat="1" applyFont="1" applyFill="1" applyBorder="1" applyAlignment="1" applyProtection="1">
      <alignment horizontal="center" vertical="center" wrapText="1"/>
    </xf>
    <xf numFmtId="164" fontId="1" fillId="0" borderId="48" xfId="2" applyNumberFormat="1" applyFont="1" applyFill="1" applyBorder="1" applyAlignment="1" applyProtection="1">
      <alignment horizontal="center" vertical="center" wrapText="1"/>
    </xf>
    <xf numFmtId="164" fontId="1" fillId="0" borderId="79" xfId="2" applyNumberFormat="1" applyFont="1" applyFill="1" applyBorder="1" applyAlignment="1" applyProtection="1">
      <alignment horizontal="center" vertical="center" wrapText="1"/>
    </xf>
    <xf numFmtId="0" fontId="6" fillId="0" borderId="33" xfId="0" applyFont="1" applyBorder="1" applyAlignment="1">
      <alignment horizontal="center" vertical="center" textRotation="90" wrapText="1"/>
    </xf>
    <xf numFmtId="0" fontId="6" fillId="0" borderId="17" xfId="0" applyFont="1" applyBorder="1" applyAlignment="1">
      <alignment horizontal="center" vertical="center" textRotation="90" wrapText="1"/>
    </xf>
    <xf numFmtId="0" fontId="6" fillId="0" borderId="22" xfId="0" applyFont="1" applyBorder="1" applyAlignment="1">
      <alignment horizontal="center" vertical="center" textRotation="90" wrapText="1"/>
    </xf>
    <xf numFmtId="0" fontId="6" fillId="0" borderId="45" xfId="0" applyFont="1" applyBorder="1" applyAlignment="1">
      <alignment horizontal="center" vertical="center" textRotation="90" wrapText="1"/>
    </xf>
    <xf numFmtId="164" fontId="1" fillId="0" borderId="49" xfId="2" applyNumberFormat="1" applyFont="1" applyFill="1" applyBorder="1" applyAlignment="1" applyProtection="1">
      <alignment horizontal="center" vertical="center"/>
    </xf>
    <xf numFmtId="164" fontId="1" fillId="0" borderId="65" xfId="2" applyNumberFormat="1" applyFont="1" applyFill="1" applyBorder="1" applyAlignment="1" applyProtection="1">
      <alignment horizontal="center" vertical="center"/>
    </xf>
    <xf numFmtId="0" fontId="6" fillId="0" borderId="26" xfId="0" applyFont="1" applyBorder="1" applyAlignment="1">
      <alignment horizontal="center" vertical="center" textRotation="90" wrapText="1"/>
    </xf>
    <xf numFmtId="0" fontId="6" fillId="0" borderId="20" xfId="0" applyFont="1" applyBorder="1" applyAlignment="1">
      <alignment horizontal="center" vertical="center" textRotation="90" wrapText="1"/>
    </xf>
    <xf numFmtId="0" fontId="6" fillId="0" borderId="25" xfId="0" applyFont="1" applyBorder="1" applyAlignment="1">
      <alignment horizontal="center" vertical="center" textRotation="90" wrapText="1"/>
    </xf>
    <xf numFmtId="164" fontId="1" fillId="0" borderId="56" xfId="2" applyNumberFormat="1" applyFont="1" applyFill="1" applyBorder="1" applyAlignment="1" applyProtection="1">
      <alignment horizontal="center" vertical="center" wrapText="1"/>
    </xf>
    <xf numFmtId="164" fontId="1" fillId="0" borderId="57" xfId="2" applyNumberFormat="1" applyFont="1" applyFill="1" applyBorder="1" applyAlignment="1" applyProtection="1">
      <alignment horizontal="center" vertical="center" wrapText="1"/>
    </xf>
    <xf numFmtId="164" fontId="1" fillId="0" borderId="56" xfId="2" applyNumberFormat="1" applyFont="1" applyFill="1" applyBorder="1" applyAlignment="1" applyProtection="1">
      <alignment horizontal="center" vertical="center"/>
    </xf>
    <xf numFmtId="164" fontId="1" fillId="0" borderId="57" xfId="2" applyNumberFormat="1" applyFont="1" applyFill="1" applyBorder="1" applyAlignment="1" applyProtection="1">
      <alignment horizontal="center" vertical="center"/>
    </xf>
    <xf numFmtId="0" fontId="6" fillId="0" borderId="37" xfId="0" applyFont="1" applyBorder="1" applyAlignment="1">
      <alignment horizontal="center" vertical="center" textRotation="90" wrapText="1"/>
    </xf>
    <xf numFmtId="164" fontId="1" fillId="0" borderId="63" xfId="2" applyNumberFormat="1" applyFont="1" applyFill="1" applyBorder="1" applyAlignment="1" applyProtection="1">
      <alignment horizontal="center" vertical="center"/>
    </xf>
    <xf numFmtId="164" fontId="1" fillId="0" borderId="67" xfId="2" applyNumberFormat="1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left" vertical="center" wrapText="1"/>
    </xf>
    <xf numFmtId="0" fontId="6" fillId="0" borderId="27" xfId="0" applyFont="1" applyBorder="1" applyAlignment="1">
      <alignment horizontal="center" vertical="center" textRotation="90" wrapText="1"/>
    </xf>
    <xf numFmtId="0" fontId="6" fillId="0" borderId="28" xfId="0" applyFont="1" applyBorder="1" applyAlignment="1">
      <alignment horizontal="center" vertical="center" textRotation="90" wrapText="1"/>
    </xf>
    <xf numFmtId="164" fontId="1" fillId="0" borderId="81" xfId="2" applyNumberFormat="1" applyFont="1" applyFill="1" applyBorder="1" applyAlignment="1" applyProtection="1">
      <alignment horizontal="center" vertical="center" wrapText="1"/>
    </xf>
    <xf numFmtId="164" fontId="1" fillId="0" borderId="51" xfId="2" applyNumberFormat="1" applyFont="1" applyFill="1" applyBorder="1" applyAlignment="1" applyProtection="1">
      <alignment horizontal="center" vertical="center" wrapText="1"/>
    </xf>
    <xf numFmtId="164" fontId="1" fillId="0" borderId="53" xfId="2" applyNumberFormat="1" applyFont="1" applyFill="1" applyBorder="1" applyAlignment="1" applyProtection="1">
      <alignment horizontal="center" vertical="center" wrapText="1"/>
    </xf>
    <xf numFmtId="0" fontId="6" fillId="0" borderId="33" xfId="0" applyFont="1" applyBorder="1" applyAlignment="1" applyProtection="1">
      <alignment horizontal="center" vertical="center" textRotation="90" wrapText="1"/>
    </xf>
    <xf numFmtId="164" fontId="1" fillId="0" borderId="79" xfId="2" applyNumberFormat="1" applyFont="1" applyFill="1" applyBorder="1" applyAlignment="1" applyProtection="1">
      <alignment horizontal="center" vertical="center"/>
    </xf>
    <xf numFmtId="0" fontId="6" fillId="0" borderId="31" xfId="0" applyFont="1" applyBorder="1" applyAlignment="1" applyProtection="1">
      <alignment horizontal="center" vertical="center" textRotation="90" wrapText="1"/>
    </xf>
    <xf numFmtId="0" fontId="6" fillId="0" borderId="22" xfId="0" applyFont="1" applyBorder="1" applyAlignment="1" applyProtection="1">
      <alignment horizontal="center" vertical="center" textRotation="90" wrapText="1"/>
    </xf>
    <xf numFmtId="0" fontId="6" fillId="0" borderId="45" xfId="0" applyFont="1" applyBorder="1" applyAlignment="1" applyProtection="1">
      <alignment horizontal="center" vertical="center" textRotation="90" wrapText="1"/>
    </xf>
    <xf numFmtId="0" fontId="6" fillId="0" borderId="26" xfId="0" applyFont="1" applyBorder="1" applyAlignment="1" applyProtection="1">
      <alignment horizontal="center" vertical="center" textRotation="90" wrapText="1"/>
    </xf>
    <xf numFmtId="0" fontId="6" fillId="0" borderId="20" xfId="0" applyFont="1" applyBorder="1" applyAlignment="1" applyProtection="1">
      <alignment horizontal="center" vertical="center" textRotation="90" wrapText="1"/>
    </xf>
    <xf numFmtId="0" fontId="6" fillId="0" borderId="25" xfId="0" applyFont="1" applyBorder="1" applyAlignment="1" applyProtection="1">
      <alignment horizontal="center" vertical="center" textRotation="90" wrapText="1"/>
    </xf>
    <xf numFmtId="0" fontId="19" fillId="0" borderId="26" xfId="0" applyFont="1" applyBorder="1" applyAlignment="1" applyProtection="1">
      <alignment horizontal="center" vertical="center" textRotation="90" wrapText="1"/>
    </xf>
    <xf numFmtId="0" fontId="19" fillId="0" borderId="20" xfId="0" applyFont="1" applyBorder="1" applyAlignment="1" applyProtection="1">
      <alignment horizontal="center" vertical="center" textRotation="90" wrapText="1"/>
    </xf>
    <xf numFmtId="0" fontId="19" fillId="0" borderId="25" xfId="0" applyFont="1" applyBorder="1" applyAlignment="1" applyProtection="1">
      <alignment horizontal="center" vertical="center" textRotation="90" wrapText="1"/>
    </xf>
    <xf numFmtId="0" fontId="6" fillId="0" borderId="27" xfId="0" applyFont="1" applyBorder="1" applyAlignment="1" applyProtection="1">
      <alignment horizontal="center" vertical="center" textRotation="90" wrapText="1"/>
    </xf>
    <xf numFmtId="0" fontId="6" fillId="0" borderId="28" xfId="0" applyFont="1" applyBorder="1" applyAlignment="1" applyProtection="1">
      <alignment horizontal="center" vertical="center" textRotation="90" wrapText="1"/>
    </xf>
    <xf numFmtId="0" fontId="6" fillId="0" borderId="18" xfId="0" applyFont="1" applyBorder="1" applyAlignment="1" applyProtection="1">
      <alignment horizontal="center" vertical="center" textRotation="90" wrapText="1"/>
    </xf>
    <xf numFmtId="4" fontId="3" fillId="0" borderId="6" xfId="0" applyNumberFormat="1" applyFont="1" applyFill="1" applyBorder="1" applyAlignment="1" applyProtection="1">
      <alignment horizontal="center" vertical="center"/>
    </xf>
    <xf numFmtId="4" fontId="3" fillId="0" borderId="38" xfId="0" applyNumberFormat="1" applyFont="1" applyFill="1" applyBorder="1" applyAlignment="1" applyProtection="1">
      <alignment horizontal="center" vertical="center"/>
    </xf>
    <xf numFmtId="4" fontId="3" fillId="5" borderId="6" xfId="0" applyNumberFormat="1" applyFont="1" applyFill="1" applyBorder="1" applyAlignment="1" applyProtection="1">
      <alignment horizontal="center" vertical="center"/>
    </xf>
    <xf numFmtId="4" fontId="3" fillId="5" borderId="38" xfId="0" applyNumberFormat="1" applyFont="1" applyFill="1" applyBorder="1" applyAlignment="1" applyProtection="1">
      <alignment horizontal="center" vertical="center"/>
    </xf>
    <xf numFmtId="4" fontId="3" fillId="0" borderId="23" xfId="0" applyNumberFormat="1" applyFont="1" applyFill="1" applyBorder="1" applyAlignment="1" applyProtection="1">
      <alignment horizontal="center" vertical="center"/>
    </xf>
    <xf numFmtId="165" fontId="3" fillId="0" borderId="38" xfId="0" applyNumberFormat="1" applyFont="1" applyFill="1" applyBorder="1" applyAlignment="1" applyProtection="1">
      <alignment horizontal="center" vertical="center"/>
    </xf>
    <xf numFmtId="165" fontId="3" fillId="0" borderId="6" xfId="0" applyNumberFormat="1" applyFont="1" applyFill="1" applyBorder="1" applyAlignment="1" applyProtection="1">
      <alignment horizontal="center" vertical="center"/>
    </xf>
    <xf numFmtId="4" fontId="1" fillId="5" borderId="15" xfId="0" applyNumberFormat="1" applyFont="1" applyFill="1" applyBorder="1" applyAlignment="1" applyProtection="1">
      <alignment horizontal="center" vertical="center" wrapText="1"/>
    </xf>
    <xf numFmtId="4" fontId="3" fillId="5" borderId="96" xfId="0" applyNumberFormat="1" applyFont="1" applyFill="1" applyBorder="1" applyAlignment="1" applyProtection="1">
      <alignment horizontal="center"/>
    </xf>
    <xf numFmtId="0" fontId="14" fillId="0" borderId="0" xfId="0" applyFont="1" applyAlignment="1" applyProtection="1">
      <alignment horizontal="left" vertical="center" wrapText="1"/>
      <protection locked="0"/>
    </xf>
  </cellXfs>
  <cellStyles count="4">
    <cellStyle name="Celda vinculada" xfId="1" builtinId="24"/>
    <cellStyle name="Hipervínculo" xfId="3" builtinId="8"/>
    <cellStyle name="Millares" xfId="2" builtinId="3"/>
    <cellStyle name="Normal" xfId="0" builtinId="0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E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40"/>
  <sheetViews>
    <sheetView showGridLines="0" tabSelected="1" zoomScaleNormal="100" workbookViewId="0">
      <pane ySplit="7" topLeftCell="A8" activePane="bottomLeft" state="frozenSplit"/>
      <selection pane="bottomLeft" activeCell="B6" sqref="B6"/>
    </sheetView>
  </sheetViews>
  <sheetFormatPr baseColWidth="10" defaultColWidth="10.85546875" defaultRowHeight="15" x14ac:dyDescent="0.25"/>
  <cols>
    <col min="1" max="1" width="39.42578125" style="122" customWidth="1"/>
    <col min="2" max="2" width="55.5703125" style="128" customWidth="1"/>
    <col min="3" max="16384" width="10.85546875" style="122"/>
  </cols>
  <sheetData>
    <row r="1" spans="1:6" ht="15.75" customHeight="1" x14ac:dyDescent="0.25">
      <c r="A1" s="388" t="s">
        <v>260</v>
      </c>
      <c r="B1" s="388"/>
      <c r="C1" s="127"/>
      <c r="D1" s="127"/>
    </row>
    <row r="2" spans="1:6" ht="18.75" customHeight="1" x14ac:dyDescent="0.25">
      <c r="A2" s="388"/>
      <c r="B2" s="388"/>
    </row>
    <row r="3" spans="1:6" ht="18.75" customHeight="1" thickBot="1" x14ac:dyDescent="0.3">
      <c r="A3" s="247"/>
      <c r="B3" s="147" t="str">
        <f>+'1 DORM. (18 a 24) '!G3</f>
        <v>PROVINCIA ORIENTAL/ 10_24</v>
      </c>
    </row>
    <row r="4" spans="1:6" x14ac:dyDescent="0.25">
      <c r="A4" s="148" t="s">
        <v>129</v>
      </c>
      <c r="B4" s="143"/>
    </row>
    <row r="5" spans="1:6" x14ac:dyDescent="0.25">
      <c r="A5" s="149" t="s">
        <v>130</v>
      </c>
      <c r="B5" s="144"/>
    </row>
    <row r="6" spans="1:6" x14ac:dyDescent="0.25">
      <c r="A6" s="149" t="s">
        <v>131</v>
      </c>
      <c r="B6" s="144"/>
    </row>
    <row r="7" spans="1:6" x14ac:dyDescent="0.25">
      <c r="A7" s="142"/>
      <c r="B7" s="134" t="s">
        <v>132</v>
      </c>
    </row>
    <row r="8" spans="1:6" x14ac:dyDescent="0.25">
      <c r="A8" s="132"/>
      <c r="B8" s="132"/>
    </row>
    <row r="9" spans="1:6" x14ac:dyDescent="0.25">
      <c r="A9" s="150" t="s">
        <v>257</v>
      </c>
      <c r="B9" s="130"/>
    </row>
    <row r="10" spans="1:6" x14ac:dyDescent="0.25">
      <c r="A10" s="151" t="s">
        <v>258</v>
      </c>
      <c r="B10" s="130">
        <f>+'RESUMEN DE OFERTA '!B30</f>
        <v>0</v>
      </c>
    </row>
    <row r="11" spans="1:6" x14ac:dyDescent="0.25">
      <c r="A11" s="151" t="s">
        <v>246</v>
      </c>
      <c r="B11" s="139">
        <f>+'RESUMEN DE OFERTA '!B31</f>
        <v>0</v>
      </c>
    </row>
    <row r="12" spans="1:6" x14ac:dyDescent="0.25">
      <c r="A12" s="151" t="s">
        <v>247</v>
      </c>
      <c r="B12" s="139">
        <f>+'RESUMEN DE OFERTA '!B32</f>
        <v>0</v>
      </c>
    </row>
    <row r="13" spans="1:6" x14ac:dyDescent="0.25">
      <c r="A13" s="151" t="s">
        <v>135</v>
      </c>
      <c r="B13" s="130">
        <f>+'RESUMEN DE OFERTA '!B33</f>
        <v>0</v>
      </c>
      <c r="F13" s="128"/>
    </row>
    <row r="14" spans="1:6" x14ac:dyDescent="0.25">
      <c r="A14" s="151"/>
      <c r="B14" s="130"/>
    </row>
    <row r="15" spans="1:6" x14ac:dyDescent="0.25">
      <c r="A15" s="152"/>
      <c r="B15" s="132"/>
    </row>
    <row r="16" spans="1:6" x14ac:dyDescent="0.25">
      <c r="A16" s="150" t="s">
        <v>264</v>
      </c>
      <c r="B16" s="130"/>
    </row>
    <row r="17" spans="1:2" x14ac:dyDescent="0.25">
      <c r="A17" s="151" t="s">
        <v>258</v>
      </c>
      <c r="B17" s="130">
        <f>+'RESUMEN DE OFERTA VIVIENDA'!B70</f>
        <v>0</v>
      </c>
    </row>
    <row r="18" spans="1:2" x14ac:dyDescent="0.25">
      <c r="A18" s="151" t="s">
        <v>248</v>
      </c>
      <c r="B18" s="139">
        <f>B17*0.22</f>
        <v>0</v>
      </c>
    </row>
    <row r="19" spans="1:2" x14ac:dyDescent="0.25">
      <c r="A19" s="151" t="s">
        <v>247</v>
      </c>
      <c r="B19" s="139">
        <f>+'RESUMEN DE OFERTA VIVIENDA'!B71</f>
        <v>0</v>
      </c>
    </row>
    <row r="20" spans="1:2" x14ac:dyDescent="0.25">
      <c r="A20" s="151" t="s">
        <v>135</v>
      </c>
      <c r="B20" s="130">
        <f>+'RESUMEN DE OFERTA VIVIENDA'!B72</f>
        <v>0</v>
      </c>
    </row>
    <row r="21" spans="1:2" x14ac:dyDescent="0.25">
      <c r="A21" s="151"/>
      <c r="B21" s="130"/>
    </row>
    <row r="22" spans="1:2" x14ac:dyDescent="0.25">
      <c r="A22" s="140" t="s">
        <v>259</v>
      </c>
      <c r="B22" s="132"/>
    </row>
    <row r="23" spans="1:2" ht="20.100000000000001" customHeight="1" x14ac:dyDescent="0.25">
      <c r="A23" s="151" t="s">
        <v>258</v>
      </c>
      <c r="B23" s="130">
        <f>B10+B17</f>
        <v>0</v>
      </c>
    </row>
    <row r="24" spans="1:2" ht="20.100000000000001" customHeight="1" x14ac:dyDescent="0.25">
      <c r="A24" s="151" t="s">
        <v>249</v>
      </c>
      <c r="B24" s="130">
        <f>B11+B18</f>
        <v>0</v>
      </c>
    </row>
    <row r="25" spans="1:2" ht="20.100000000000001" customHeight="1" x14ac:dyDescent="0.25">
      <c r="A25" s="151" t="s">
        <v>265</v>
      </c>
      <c r="B25" s="130">
        <f>B12+B19</f>
        <v>0</v>
      </c>
    </row>
    <row r="26" spans="1:2" ht="20.100000000000001" customHeight="1" thickBot="1" x14ac:dyDescent="0.3">
      <c r="A26" s="153" t="s">
        <v>151</v>
      </c>
      <c r="B26" s="154">
        <f>B13+B20</f>
        <v>0</v>
      </c>
    </row>
    <row r="27" spans="1:2" x14ac:dyDescent="0.25">
      <c r="A27" s="145"/>
      <c r="B27" s="141"/>
    </row>
    <row r="28" spans="1:2" x14ac:dyDescent="0.25">
      <c r="A28" s="145"/>
      <c r="B28" s="141"/>
    </row>
    <row r="29" spans="1:2" x14ac:dyDescent="0.25">
      <c r="A29" s="145"/>
      <c r="B29" s="141"/>
    </row>
    <row r="30" spans="1:2" x14ac:dyDescent="0.25">
      <c r="A30" s="145"/>
      <c r="B30" s="141"/>
    </row>
    <row r="31" spans="1:2" x14ac:dyDescent="0.25">
      <c r="A31" s="138"/>
      <c r="B31" s="137"/>
    </row>
    <row r="32" spans="1:2" x14ac:dyDescent="0.25">
      <c r="A32" s="138"/>
      <c r="B32" s="137"/>
    </row>
    <row r="33" spans="1:2" x14ac:dyDescent="0.25">
      <c r="A33" s="138"/>
      <c r="B33" s="56"/>
    </row>
    <row r="40" spans="1:2" x14ac:dyDescent="0.25">
      <c r="B40" s="129"/>
    </row>
  </sheetData>
  <sheetProtection algorithmName="SHA-512" hashValue="dAEVCPnYPuSn0Cqy2mC7KneXGu+5nTLwkj4XrG3lywROBzHdyAdKeN+XRu51KpAYGgYKcF3fMUznWspgdBdMbw==" saltValue="MO49AnZtxkxdyZuvMYuyfw==" spinCount="100000" sheet="1" selectLockedCells="1"/>
  <mergeCells count="1">
    <mergeCell ref="A1:B2"/>
  </mergeCells>
  <pageMargins left="0.7" right="0.7" top="0.75" bottom="0.75" header="0.3" footer="0.3"/>
  <pageSetup paperSize="9" scale="92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"/>
  <sheetViews>
    <sheetView showGridLines="0" zoomScaleNormal="100" workbookViewId="0">
      <pane ySplit="7" topLeftCell="A8" activePane="bottomLeft" state="frozenSplit"/>
      <selection pane="bottomLeft" activeCell="A38" sqref="A38"/>
    </sheetView>
  </sheetViews>
  <sheetFormatPr baseColWidth="10" defaultColWidth="10.85546875" defaultRowHeight="15" x14ac:dyDescent="0.25"/>
  <cols>
    <col min="1" max="1" width="39.42578125" style="122" customWidth="1"/>
    <col min="2" max="2" width="55.5703125" style="128" customWidth="1"/>
    <col min="3" max="16384" width="10.85546875" style="122"/>
  </cols>
  <sheetData>
    <row r="1" spans="1:6" ht="15.75" customHeight="1" x14ac:dyDescent="0.25">
      <c r="A1" s="388" t="s">
        <v>261</v>
      </c>
      <c r="B1" s="388"/>
      <c r="C1" s="155"/>
      <c r="D1" s="155"/>
    </row>
    <row r="2" spans="1:6" ht="18.75" customHeight="1" x14ac:dyDescent="0.25">
      <c r="A2" s="388"/>
      <c r="B2" s="388"/>
      <c r="C2" s="156"/>
      <c r="D2" s="156"/>
    </row>
    <row r="3" spans="1:6" ht="18.75" customHeight="1" thickBot="1" x14ac:dyDescent="0.3">
      <c r="A3" s="146"/>
      <c r="B3" s="147" t="str">
        <f>+'1 DORM. (18 a 24) '!G3</f>
        <v>PROVINCIA ORIENTAL/ 10_24</v>
      </c>
      <c r="C3" s="156"/>
      <c r="D3" s="156"/>
    </row>
    <row r="4" spans="1:6" x14ac:dyDescent="0.25">
      <c r="A4" s="148" t="s">
        <v>129</v>
      </c>
      <c r="B4" s="157">
        <f>+'TOTAL DE OFERTA'!B4</f>
        <v>0</v>
      </c>
      <c r="C4" s="156"/>
      <c r="D4" s="156"/>
    </row>
    <row r="5" spans="1:6" x14ac:dyDescent="0.25">
      <c r="A5" s="149" t="s">
        <v>130</v>
      </c>
      <c r="B5" s="158">
        <f>+'TOTAL DE OFERTA'!B5</f>
        <v>0</v>
      </c>
      <c r="C5" s="156"/>
      <c r="D5" s="156"/>
    </row>
    <row r="6" spans="1:6" x14ac:dyDescent="0.25">
      <c r="A6" s="149" t="s">
        <v>131</v>
      </c>
      <c r="B6" s="159">
        <f>+'TOTAL DE OFERTA'!B6</f>
        <v>0</v>
      </c>
      <c r="C6" s="156"/>
      <c r="D6" s="156"/>
    </row>
    <row r="7" spans="1:6" x14ac:dyDescent="0.25">
      <c r="A7" s="160" t="s">
        <v>251</v>
      </c>
      <c r="B7" s="134" t="s">
        <v>132</v>
      </c>
      <c r="C7" s="156"/>
      <c r="D7" s="156"/>
    </row>
    <row r="8" spans="1:6" x14ac:dyDescent="0.25">
      <c r="A8" s="161"/>
      <c r="B8" s="132"/>
      <c r="C8" s="156"/>
      <c r="D8" s="156"/>
    </row>
    <row r="9" spans="1:6" x14ac:dyDescent="0.25">
      <c r="A9" s="162" t="str">
        <f>+'IMPLANTACIÓN GLOBAL DE OBRA'!G4</f>
        <v xml:space="preserve">Implantación, finales y honorarios </v>
      </c>
      <c r="B9" s="130"/>
      <c r="C9" s="156"/>
      <c r="D9" s="156"/>
    </row>
    <row r="10" spans="1:6" x14ac:dyDescent="0.25">
      <c r="A10" s="151" t="s">
        <v>133</v>
      </c>
      <c r="B10" s="130">
        <f>+'IMPLANTACIÓN GLOBAL DE OBRA'!H23</f>
        <v>0</v>
      </c>
      <c r="C10" s="156"/>
      <c r="D10" s="156"/>
    </row>
    <row r="11" spans="1:6" x14ac:dyDescent="0.25">
      <c r="A11" s="151" t="s">
        <v>246</v>
      </c>
      <c r="B11" s="131">
        <f>+'IMPLANTACIÓN GLOBAL DE OBRA'!H24</f>
        <v>0</v>
      </c>
      <c r="C11" s="156"/>
      <c r="D11" s="156"/>
    </row>
    <row r="12" spans="1:6" x14ac:dyDescent="0.25">
      <c r="A12" s="151" t="s">
        <v>247</v>
      </c>
      <c r="B12" s="131">
        <f>+'IMPLANTACIÓN GLOBAL DE OBRA'!H25</f>
        <v>0</v>
      </c>
      <c r="C12" s="156"/>
      <c r="D12" s="156"/>
    </row>
    <row r="13" spans="1:6" x14ac:dyDescent="0.25">
      <c r="A13" s="151" t="s">
        <v>135</v>
      </c>
      <c r="B13" s="130">
        <f>+'IMPLANTACIÓN GLOBAL DE OBRA'!H26</f>
        <v>0</v>
      </c>
      <c r="C13" s="156"/>
      <c r="D13" s="156"/>
      <c r="F13" s="128"/>
    </row>
    <row r="14" spans="1:6" x14ac:dyDescent="0.25">
      <c r="A14" s="151"/>
      <c r="B14" s="130"/>
      <c r="C14" s="156"/>
      <c r="D14" s="156"/>
    </row>
    <row r="15" spans="1:6" x14ac:dyDescent="0.25">
      <c r="A15" s="161"/>
      <c r="B15" s="132"/>
      <c r="C15" s="156"/>
      <c r="D15" s="156"/>
    </row>
    <row r="16" spans="1:6" x14ac:dyDescent="0.25">
      <c r="A16" s="162" t="str">
        <f>+'SALÓN COMUNAL'!G4</f>
        <v xml:space="preserve">Salón Comunal </v>
      </c>
      <c r="B16" s="130"/>
      <c r="C16" s="156"/>
      <c r="D16" s="156"/>
    </row>
    <row r="17" spans="1:4" x14ac:dyDescent="0.25">
      <c r="A17" s="151" t="s">
        <v>133</v>
      </c>
      <c r="B17" s="130">
        <f>+'SALÓN COMUNAL'!H54</f>
        <v>0</v>
      </c>
      <c r="C17" s="156"/>
      <c r="D17" s="156"/>
    </row>
    <row r="18" spans="1:4" x14ac:dyDescent="0.25">
      <c r="A18" s="151" t="s">
        <v>248</v>
      </c>
      <c r="B18" s="131">
        <f>+'SALÓN COMUNAL'!H55</f>
        <v>0</v>
      </c>
      <c r="C18" s="156"/>
      <c r="D18" s="156"/>
    </row>
    <row r="19" spans="1:4" x14ac:dyDescent="0.25">
      <c r="A19" s="151" t="s">
        <v>247</v>
      </c>
      <c r="B19" s="131">
        <f>+'SALÓN COMUNAL'!H56</f>
        <v>0</v>
      </c>
      <c r="C19" s="156"/>
      <c r="D19" s="156"/>
    </row>
    <row r="20" spans="1:4" x14ac:dyDescent="0.25">
      <c r="A20" s="151" t="s">
        <v>135</v>
      </c>
      <c r="B20" s="130">
        <f>+'SALÓN COMUNAL'!H57</f>
        <v>0</v>
      </c>
      <c r="C20" s="156"/>
      <c r="D20" s="156"/>
    </row>
    <row r="21" spans="1:4" x14ac:dyDescent="0.25">
      <c r="A21" s="151"/>
      <c r="B21" s="130"/>
      <c r="C21" s="156"/>
      <c r="D21" s="156"/>
    </row>
    <row r="22" spans="1:4" x14ac:dyDescent="0.25">
      <c r="A22" s="161"/>
      <c r="B22" s="132"/>
      <c r="C22" s="156"/>
      <c r="D22" s="156"/>
    </row>
    <row r="23" spans="1:4" x14ac:dyDescent="0.25">
      <c r="A23" s="162" t="str">
        <f>+INFRAESTRUCTURA!G4</f>
        <v>Vial, Red de Abastecimiento y Des.</v>
      </c>
      <c r="B23" s="130"/>
      <c r="C23" s="156"/>
      <c r="D23" s="156"/>
    </row>
    <row r="24" spans="1:4" x14ac:dyDescent="0.25">
      <c r="A24" s="151" t="s">
        <v>133</v>
      </c>
      <c r="B24" s="130">
        <f>+INFRAESTRUCTURA!H58</f>
        <v>0</v>
      </c>
      <c r="C24" s="156"/>
      <c r="D24" s="156"/>
    </row>
    <row r="25" spans="1:4" x14ac:dyDescent="0.25">
      <c r="A25" s="151" t="s">
        <v>246</v>
      </c>
      <c r="B25" s="131">
        <f>+INFRAESTRUCTURA!H59</f>
        <v>0</v>
      </c>
      <c r="C25" s="156"/>
      <c r="D25" s="156"/>
    </row>
    <row r="26" spans="1:4" x14ac:dyDescent="0.25">
      <c r="A26" s="151" t="s">
        <v>247</v>
      </c>
      <c r="B26" s="131">
        <f>+INFRAESTRUCTURA!H60</f>
        <v>0</v>
      </c>
      <c r="C26" s="156"/>
      <c r="D26" s="156"/>
    </row>
    <row r="27" spans="1:4" x14ac:dyDescent="0.25">
      <c r="A27" s="151" t="s">
        <v>135</v>
      </c>
      <c r="B27" s="130">
        <f>+INFRAESTRUCTURA!H61</f>
        <v>0</v>
      </c>
      <c r="C27" s="156"/>
      <c r="D27" s="156"/>
    </row>
    <row r="28" spans="1:4" x14ac:dyDescent="0.25">
      <c r="A28" s="151"/>
      <c r="B28" s="130"/>
      <c r="C28" s="156"/>
      <c r="D28" s="156"/>
    </row>
    <row r="29" spans="1:4" x14ac:dyDescent="0.25">
      <c r="A29" s="161"/>
      <c r="B29" s="132"/>
      <c r="C29" s="156"/>
      <c r="D29" s="156"/>
    </row>
    <row r="30" spans="1:4" x14ac:dyDescent="0.25">
      <c r="A30" s="151" t="s">
        <v>149</v>
      </c>
      <c r="B30" s="130">
        <f>+SUMIF($A$8:$A$28,$A$10,$B$8:$B$28)</f>
        <v>0</v>
      </c>
      <c r="C30" s="156"/>
      <c r="D30" s="156"/>
    </row>
    <row r="31" spans="1:4" x14ac:dyDescent="0.25">
      <c r="A31" s="151" t="s">
        <v>249</v>
      </c>
      <c r="B31" s="139">
        <f>+SUMIF($A$9:$A$28,$A$11,$B$9:$B$28)</f>
        <v>0</v>
      </c>
      <c r="C31" s="156"/>
      <c r="D31" s="156"/>
    </row>
    <row r="32" spans="1:4" x14ac:dyDescent="0.25">
      <c r="A32" s="151" t="s">
        <v>250</v>
      </c>
      <c r="B32" s="139">
        <f>+SUMIF($A$9:$A$28,$A$12,$B$9:$B$28)</f>
        <v>0</v>
      </c>
      <c r="C32" s="156"/>
      <c r="D32" s="156"/>
    </row>
    <row r="33" spans="1:4" ht="15.75" thickBot="1" x14ac:dyDescent="0.3">
      <c r="A33" s="153" t="s">
        <v>151</v>
      </c>
      <c r="B33" s="133">
        <f>+SUMIF($A$8:$A$28,$A$13,$B$8:$B$28)</f>
        <v>0</v>
      </c>
      <c r="C33" s="156"/>
      <c r="D33" s="156"/>
    </row>
    <row r="34" spans="1:4" x14ac:dyDescent="0.25">
      <c r="A34" s="156"/>
      <c r="B34" s="163"/>
      <c r="C34" s="156"/>
      <c r="D34" s="156"/>
    </row>
    <row r="35" spans="1:4" x14ac:dyDescent="0.25">
      <c r="A35" s="156"/>
      <c r="B35" s="163"/>
      <c r="C35" s="156"/>
      <c r="D35" s="156"/>
    </row>
    <row r="40" spans="1:4" x14ac:dyDescent="0.25">
      <c r="B40" s="129"/>
    </row>
  </sheetData>
  <sheetProtection algorithmName="SHA-512" hashValue="XjirNcRuZbkjZ9zjzyFj/SFnniIHbxF/64BRoaxF5L/kUh4stMvmCZNwavcJOSG5I8uKvUzePl+wD9wkwrnxdA==" saltValue="2w+HBUXFPFAEiV8UG7g8bw==" spinCount="100000" sheet="1" selectLockedCells="1"/>
  <mergeCells count="1">
    <mergeCell ref="A1:B2"/>
  </mergeCells>
  <pageMargins left="0.7" right="0.7" top="0.75" bottom="0.75" header="0.3" footer="0.3"/>
  <pageSetup paperSize="9" scale="92" fitToHeight="0" orientation="portrait" r:id="rId1"/>
  <ignoredErrors>
    <ignoredError sqref="B4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4"/>
  <sheetViews>
    <sheetView showGridLines="0" zoomScale="80" zoomScaleNormal="80" workbookViewId="0">
      <pane ySplit="6" topLeftCell="A34" activePane="bottomLeft" state="frozenSplit"/>
      <selection pane="bottomLeft" activeCell="B3" sqref="B3"/>
    </sheetView>
  </sheetViews>
  <sheetFormatPr baseColWidth="10" defaultColWidth="10.85546875" defaultRowHeight="15" x14ac:dyDescent="0.25"/>
  <cols>
    <col min="1" max="1" width="52" customWidth="1"/>
    <col min="2" max="2" width="55.5703125" style="95" customWidth="1"/>
  </cols>
  <sheetData>
    <row r="1" spans="1:6" ht="15.75" customHeight="1" x14ac:dyDescent="0.25">
      <c r="A1" s="388" t="s">
        <v>262</v>
      </c>
      <c r="B1" s="388"/>
      <c r="C1" s="155"/>
      <c r="D1" s="127"/>
    </row>
    <row r="2" spans="1:6" ht="18.75" customHeight="1" thickBot="1" x14ac:dyDescent="0.3">
      <c r="A2" s="164"/>
      <c r="B2" s="165" t="str">
        <f>+'1 DORM. (18 a 24) '!G3</f>
        <v>PROVINCIA ORIENTAL/ 10_24</v>
      </c>
      <c r="C2" s="156"/>
      <c r="D2" s="122"/>
    </row>
    <row r="3" spans="1:6" x14ac:dyDescent="0.25">
      <c r="A3" s="148" t="s">
        <v>129</v>
      </c>
      <c r="B3" s="157">
        <f>+'TOTAL DE OFERTA'!B4</f>
        <v>0</v>
      </c>
      <c r="C3" s="156"/>
      <c r="D3" s="122"/>
    </row>
    <row r="4" spans="1:6" x14ac:dyDescent="0.25">
      <c r="A4" s="149" t="s">
        <v>130</v>
      </c>
      <c r="B4" s="158">
        <f>+'TOTAL DE OFERTA'!B5</f>
        <v>0</v>
      </c>
      <c r="C4" s="156"/>
      <c r="D4" s="122"/>
    </row>
    <row r="5" spans="1:6" x14ac:dyDescent="0.25">
      <c r="A5" s="149" t="s">
        <v>131</v>
      </c>
      <c r="B5" s="159">
        <f>+'TOTAL DE OFERTA'!B6</f>
        <v>0</v>
      </c>
      <c r="C5" s="156"/>
      <c r="D5" s="122"/>
    </row>
    <row r="6" spans="1:6" x14ac:dyDescent="0.25">
      <c r="A6" s="160" t="s">
        <v>146</v>
      </c>
      <c r="B6" s="134" t="s">
        <v>132</v>
      </c>
      <c r="C6" s="156"/>
      <c r="D6" s="122"/>
    </row>
    <row r="7" spans="1:6" x14ac:dyDescent="0.25">
      <c r="A7" s="151"/>
      <c r="B7" s="166"/>
      <c r="C7" s="156"/>
      <c r="D7" s="122"/>
    </row>
    <row r="8" spans="1:6" x14ac:dyDescent="0.25">
      <c r="A8" s="167" t="str">
        <f>+'1 DORM. (18 a 24) '!D4</f>
        <v>Viviendas: Tipología 1D - Un.18 a 24 (43,12m2)</v>
      </c>
      <c r="B8" s="130"/>
      <c r="C8" s="156"/>
      <c r="D8" s="122"/>
    </row>
    <row r="9" spans="1:6" x14ac:dyDescent="0.25">
      <c r="A9" s="151" t="s">
        <v>133</v>
      </c>
      <c r="B9" s="130">
        <f>+'1 DORM. (18 a 24) '!H62</f>
        <v>0</v>
      </c>
      <c r="C9" s="156"/>
      <c r="D9" s="122"/>
    </row>
    <row r="10" spans="1:6" x14ac:dyDescent="0.25">
      <c r="A10" s="151" t="s">
        <v>134</v>
      </c>
      <c r="B10" s="130">
        <f>+'1 DORM. (18 a 24) '!H64</f>
        <v>0</v>
      </c>
      <c r="C10" s="156"/>
      <c r="D10" s="122"/>
    </row>
    <row r="11" spans="1:6" x14ac:dyDescent="0.25">
      <c r="A11" s="151" t="s">
        <v>150</v>
      </c>
      <c r="B11" s="130">
        <f>+'1 DORM. (18 a 24) '!H66</f>
        <v>0</v>
      </c>
      <c r="C11" s="156"/>
      <c r="D11" s="122"/>
    </row>
    <row r="12" spans="1:6" x14ac:dyDescent="0.25">
      <c r="A12" s="151" t="s">
        <v>135</v>
      </c>
      <c r="B12" s="130">
        <f>+'1 DORM. (18 a 24) '!H67</f>
        <v>0</v>
      </c>
      <c r="C12" s="156"/>
      <c r="D12" s="122"/>
      <c r="F12" s="95"/>
    </row>
    <row r="13" spans="1:6" x14ac:dyDescent="0.25">
      <c r="A13" s="151"/>
      <c r="B13" s="130"/>
      <c r="C13" s="156"/>
      <c r="D13" s="122"/>
      <c r="F13" s="95"/>
    </row>
    <row r="14" spans="1:6" x14ac:dyDescent="0.25">
      <c r="A14" s="161"/>
      <c r="B14" s="132"/>
      <c r="C14" s="156"/>
      <c r="D14" s="122"/>
    </row>
    <row r="15" spans="1:6" x14ac:dyDescent="0.25">
      <c r="A15" s="151"/>
      <c r="B15" s="130"/>
      <c r="C15" s="156"/>
      <c r="D15" s="122"/>
    </row>
    <row r="16" spans="1:6" x14ac:dyDescent="0.25">
      <c r="A16" s="162" t="str">
        <f>+'2 DORM. (4)'!D4</f>
        <v>Viviendas: Tipología 2D - Un.4 (65m2)</v>
      </c>
      <c r="B16" s="130"/>
      <c r="C16" s="156"/>
      <c r="D16" s="122"/>
    </row>
    <row r="17" spans="1:4" x14ac:dyDescent="0.25">
      <c r="A17" s="151" t="s">
        <v>133</v>
      </c>
      <c r="B17" s="130">
        <f>+'2 DORM. (4)'!H62</f>
        <v>0</v>
      </c>
      <c r="C17" s="156"/>
      <c r="D17" s="122"/>
    </row>
    <row r="18" spans="1:4" x14ac:dyDescent="0.25">
      <c r="A18" s="151" t="s">
        <v>134</v>
      </c>
      <c r="B18" s="130">
        <f>+'2 DORM. (4)'!H64</f>
        <v>0</v>
      </c>
      <c r="C18" s="156"/>
      <c r="D18" s="122"/>
    </row>
    <row r="19" spans="1:4" x14ac:dyDescent="0.25">
      <c r="A19" s="151" t="s">
        <v>150</v>
      </c>
      <c r="B19" s="130">
        <f>+'2 DORM. (4)'!H66</f>
        <v>0</v>
      </c>
      <c r="C19" s="156"/>
      <c r="D19" s="122"/>
    </row>
    <row r="20" spans="1:4" x14ac:dyDescent="0.25">
      <c r="A20" s="151" t="s">
        <v>135</v>
      </c>
      <c r="B20" s="130">
        <f>+'2 DORM. (4)'!H67</f>
        <v>0</v>
      </c>
      <c r="C20" s="156"/>
      <c r="D20" s="122"/>
    </row>
    <row r="21" spans="1:4" x14ac:dyDescent="0.25">
      <c r="A21" s="151"/>
      <c r="B21" s="130"/>
      <c r="C21" s="156"/>
      <c r="D21" s="122"/>
    </row>
    <row r="22" spans="1:4" x14ac:dyDescent="0.25">
      <c r="A22" s="167" t="str">
        <f>+'2 DORM. (5 a 15) '!D4</f>
        <v>Viviendas: Tipología 2D - Un.5 a 15 (66,4m2)</v>
      </c>
      <c r="B22" s="130"/>
      <c r="C22" s="156"/>
      <c r="D22" s="122"/>
    </row>
    <row r="23" spans="1:4" x14ac:dyDescent="0.25">
      <c r="A23" s="151" t="s">
        <v>133</v>
      </c>
      <c r="B23" s="130">
        <f>+'2 DORM. (5 a 15) '!H62</f>
        <v>0</v>
      </c>
      <c r="C23" s="156"/>
      <c r="D23" s="122"/>
    </row>
    <row r="24" spans="1:4" x14ac:dyDescent="0.25">
      <c r="A24" s="151" t="s">
        <v>134</v>
      </c>
      <c r="B24" s="130">
        <f>+'2 DORM. (5 a 15) '!H64</f>
        <v>0</v>
      </c>
      <c r="C24" s="156"/>
      <c r="D24" s="122"/>
    </row>
    <row r="25" spans="1:4" x14ac:dyDescent="0.25">
      <c r="A25" s="151" t="s">
        <v>150</v>
      </c>
      <c r="B25" s="130">
        <f>+'2 DORM. (5 a 15) '!H66</f>
        <v>0</v>
      </c>
      <c r="C25" s="156"/>
      <c r="D25" s="122"/>
    </row>
    <row r="26" spans="1:4" x14ac:dyDescent="0.25">
      <c r="A26" s="151" t="s">
        <v>135</v>
      </c>
      <c r="B26" s="130">
        <f>+'2 DORM. (5 a 15) '!H67</f>
        <v>0</v>
      </c>
      <c r="C26" s="156"/>
      <c r="D26" s="122"/>
    </row>
    <row r="27" spans="1:4" x14ac:dyDescent="0.25">
      <c r="A27" s="151"/>
      <c r="B27" s="130"/>
      <c r="C27" s="156"/>
      <c r="D27" s="122"/>
    </row>
    <row r="28" spans="1:4" x14ac:dyDescent="0.25">
      <c r="A28" s="167" t="str">
        <f>+'2 DORM. (16) '!D4</f>
        <v>Viviendas: Tipología 2D - Un.16 (76,8m2)</v>
      </c>
      <c r="B28" s="130"/>
      <c r="C28" s="156"/>
      <c r="D28" s="122"/>
    </row>
    <row r="29" spans="1:4" x14ac:dyDescent="0.25">
      <c r="A29" s="151" t="s">
        <v>133</v>
      </c>
      <c r="B29" s="130">
        <f>+'2 DORM. (16) '!H62</f>
        <v>0</v>
      </c>
      <c r="C29" s="156"/>
      <c r="D29" s="122"/>
    </row>
    <row r="30" spans="1:4" x14ac:dyDescent="0.25">
      <c r="A30" s="151" t="s">
        <v>134</v>
      </c>
      <c r="B30" s="130">
        <f>+'2 DORM. (16) '!H64</f>
        <v>0</v>
      </c>
      <c r="C30" s="156"/>
      <c r="D30" s="122"/>
    </row>
    <row r="31" spans="1:4" x14ac:dyDescent="0.25">
      <c r="A31" s="151" t="s">
        <v>150</v>
      </c>
      <c r="B31" s="130">
        <f>+'2 DORM. (16) '!H66</f>
        <v>0</v>
      </c>
      <c r="C31" s="156"/>
      <c r="D31" s="122"/>
    </row>
    <row r="32" spans="1:4" x14ac:dyDescent="0.25">
      <c r="A32" s="151" t="s">
        <v>135</v>
      </c>
      <c r="B32" s="130">
        <f>+'2 DORM. (16) '!H67</f>
        <v>0</v>
      </c>
      <c r="C32" s="156"/>
      <c r="D32" s="122"/>
    </row>
    <row r="33" spans="1:4" x14ac:dyDescent="0.25">
      <c r="A33" s="151"/>
      <c r="B33" s="130"/>
      <c r="C33" s="156"/>
      <c r="D33" s="122"/>
    </row>
    <row r="34" spans="1:4" x14ac:dyDescent="0.25">
      <c r="A34" s="161"/>
      <c r="B34" s="132"/>
      <c r="C34" s="156"/>
      <c r="D34" s="122"/>
    </row>
    <row r="35" spans="1:4" x14ac:dyDescent="0.25">
      <c r="A35" s="151"/>
      <c r="B35" s="130"/>
      <c r="C35" s="156"/>
      <c r="D35" s="122"/>
    </row>
    <row r="36" spans="1:4" x14ac:dyDescent="0.25">
      <c r="A36" s="167" t="str">
        <f>+'3 DORM. (26 a 33)'!D4</f>
        <v>Viviendas: Tipología 3D - Un. 26 a 33 (89,5m2)</v>
      </c>
      <c r="B36" s="130"/>
      <c r="C36" s="156"/>
      <c r="D36" s="122"/>
    </row>
    <row r="37" spans="1:4" x14ac:dyDescent="0.25">
      <c r="A37" s="151" t="s">
        <v>133</v>
      </c>
      <c r="B37" s="130">
        <f>+'3 DORM. (26 a 33)'!H62</f>
        <v>0</v>
      </c>
      <c r="C37" s="156"/>
      <c r="D37" s="122"/>
    </row>
    <row r="38" spans="1:4" x14ac:dyDescent="0.25">
      <c r="A38" s="151" t="s">
        <v>134</v>
      </c>
      <c r="B38" s="130">
        <f>+'3 DORM. (26 a 33)'!H64</f>
        <v>0</v>
      </c>
      <c r="C38" s="156"/>
      <c r="D38" s="122"/>
    </row>
    <row r="39" spans="1:4" x14ac:dyDescent="0.25">
      <c r="A39" s="151" t="s">
        <v>150</v>
      </c>
      <c r="B39" s="130">
        <f>+'3 DORM. (26 a 33)'!H66</f>
        <v>0</v>
      </c>
      <c r="C39" s="156"/>
      <c r="D39" s="122"/>
    </row>
    <row r="40" spans="1:4" x14ac:dyDescent="0.25">
      <c r="A40" s="151" t="s">
        <v>135</v>
      </c>
      <c r="B40" s="130">
        <f>+'3 DORM. (26 a 33)'!H67</f>
        <v>0</v>
      </c>
      <c r="C40" s="156"/>
      <c r="D40" s="122"/>
    </row>
    <row r="41" spans="1:4" x14ac:dyDescent="0.25">
      <c r="A41" s="151"/>
      <c r="B41" s="130"/>
      <c r="C41" s="156"/>
      <c r="D41" s="122"/>
    </row>
    <row r="42" spans="1:4" x14ac:dyDescent="0.25">
      <c r="A42" s="161"/>
      <c r="B42" s="132"/>
      <c r="C42" s="156"/>
      <c r="D42" s="122"/>
    </row>
    <row r="43" spans="1:4" x14ac:dyDescent="0.25">
      <c r="A43" s="151"/>
      <c r="B43" s="130"/>
      <c r="C43" s="156"/>
      <c r="D43" s="122"/>
    </row>
    <row r="44" spans="1:4" x14ac:dyDescent="0.25">
      <c r="A44" s="162" t="str">
        <f>+' 4 DORM. (1)'!D4</f>
        <v>Viviendas: Tipología 4D - Un.1 (82m2)</v>
      </c>
      <c r="B44" s="130"/>
      <c r="C44" s="156"/>
      <c r="D44" s="122"/>
    </row>
    <row r="45" spans="1:4" x14ac:dyDescent="0.25">
      <c r="A45" s="151" t="s">
        <v>133</v>
      </c>
      <c r="B45" s="130">
        <f>+' 4 DORM. (1)'!H62</f>
        <v>0</v>
      </c>
      <c r="C45" s="156"/>
      <c r="D45" s="122"/>
    </row>
    <row r="46" spans="1:4" x14ac:dyDescent="0.25">
      <c r="A46" s="151" t="s">
        <v>134</v>
      </c>
      <c r="B46" s="130">
        <f>+' 4 DORM. (1)'!H64</f>
        <v>0</v>
      </c>
      <c r="C46" s="156"/>
      <c r="D46" s="122"/>
    </row>
    <row r="47" spans="1:4" x14ac:dyDescent="0.25">
      <c r="A47" s="151" t="s">
        <v>150</v>
      </c>
      <c r="B47" s="130">
        <f>+' 4 DORM. (1)'!H66</f>
        <v>0</v>
      </c>
      <c r="C47" s="156"/>
      <c r="D47" s="122"/>
    </row>
    <row r="48" spans="1:4" x14ac:dyDescent="0.25">
      <c r="A48" s="151" t="s">
        <v>135</v>
      </c>
      <c r="B48" s="130">
        <f>+' 4 DORM. (1)'!H67</f>
        <v>0</v>
      </c>
      <c r="C48" s="156"/>
      <c r="D48" s="122"/>
    </row>
    <row r="49" spans="1:4" x14ac:dyDescent="0.25">
      <c r="A49" s="151"/>
      <c r="B49" s="130"/>
      <c r="C49" s="156"/>
      <c r="D49" s="122"/>
    </row>
    <row r="50" spans="1:4" x14ac:dyDescent="0.25">
      <c r="A50" s="162" t="str">
        <f>+'4 DORM.  (2 y 3) '!D4</f>
        <v>Viviendas: Tipología 4D - Un.2 y 3 (96m2)</v>
      </c>
      <c r="B50" s="130"/>
      <c r="C50" s="156"/>
      <c r="D50" s="122"/>
    </row>
    <row r="51" spans="1:4" x14ac:dyDescent="0.25">
      <c r="A51" s="151" t="s">
        <v>133</v>
      </c>
      <c r="B51" s="130">
        <f>+'4 DORM.  (2 y 3) '!H62</f>
        <v>0</v>
      </c>
      <c r="C51" s="156"/>
      <c r="D51" s="122"/>
    </row>
    <row r="52" spans="1:4" x14ac:dyDescent="0.25">
      <c r="A52" s="151" t="s">
        <v>134</v>
      </c>
      <c r="B52" s="130">
        <f>+'4 DORM.  (2 y 3) '!H64</f>
        <v>0</v>
      </c>
      <c r="C52" s="156"/>
      <c r="D52" s="122"/>
    </row>
    <row r="53" spans="1:4" x14ac:dyDescent="0.25">
      <c r="A53" s="151" t="s">
        <v>150</v>
      </c>
      <c r="B53" s="130">
        <f>+'4 DORM.  (2 y 3) '!H66</f>
        <v>0</v>
      </c>
      <c r="C53" s="156"/>
      <c r="D53" s="122"/>
    </row>
    <row r="54" spans="1:4" x14ac:dyDescent="0.25">
      <c r="A54" s="151" t="s">
        <v>135</v>
      </c>
      <c r="B54" s="130">
        <f>+'4 DORM.  (2 y 3) '!H67</f>
        <v>0</v>
      </c>
      <c r="C54" s="156"/>
      <c r="D54" s="122"/>
    </row>
    <row r="55" spans="1:4" x14ac:dyDescent="0.25">
      <c r="A55" s="151"/>
      <c r="B55" s="130"/>
      <c r="C55" s="156"/>
      <c r="D55" s="122"/>
    </row>
    <row r="56" spans="1:4" x14ac:dyDescent="0.25">
      <c r="A56" s="162" t="str">
        <f>+'4 DORM. (25)'!D4</f>
        <v>Viviendas: Tipología 4D - Un. 25 (102m2)</v>
      </c>
      <c r="B56" s="130"/>
      <c r="C56" s="156"/>
      <c r="D56" s="122"/>
    </row>
    <row r="57" spans="1:4" x14ac:dyDescent="0.25">
      <c r="A57" s="151" t="s">
        <v>133</v>
      </c>
      <c r="B57" s="130">
        <f>+'4 DORM. (25)'!H62</f>
        <v>0</v>
      </c>
      <c r="C57" s="156"/>
      <c r="D57" s="122"/>
    </row>
    <row r="58" spans="1:4" x14ac:dyDescent="0.25">
      <c r="A58" s="151" t="s">
        <v>134</v>
      </c>
      <c r="B58" s="130">
        <f>+'4 DORM. (25)'!H64</f>
        <v>0</v>
      </c>
      <c r="C58" s="156"/>
      <c r="D58" s="122"/>
    </row>
    <row r="59" spans="1:4" x14ac:dyDescent="0.25">
      <c r="A59" s="151" t="s">
        <v>150</v>
      </c>
      <c r="B59" s="130">
        <f>+'4 DORM. (25)'!H66</f>
        <v>0</v>
      </c>
      <c r="C59" s="156"/>
      <c r="D59" s="122"/>
    </row>
    <row r="60" spans="1:4" x14ac:dyDescent="0.25">
      <c r="A60" s="151" t="s">
        <v>135</v>
      </c>
      <c r="B60" s="130">
        <f>+'4 DORM. (25)'!H67</f>
        <v>0</v>
      </c>
      <c r="C60" s="156"/>
      <c r="D60" s="122"/>
    </row>
    <row r="61" spans="1:4" x14ac:dyDescent="0.25">
      <c r="A61" s="151"/>
      <c r="B61" s="130"/>
      <c r="C61" s="156"/>
      <c r="D61" s="122"/>
    </row>
    <row r="62" spans="1:4" x14ac:dyDescent="0.25">
      <c r="A62" s="162" t="str">
        <f>+'4 DORM. (17)'!D4</f>
        <v>Viviendas: Tipología 4D - Un.17 (111,5m2)</v>
      </c>
      <c r="B62" s="130"/>
      <c r="C62" s="156"/>
      <c r="D62" s="122"/>
    </row>
    <row r="63" spans="1:4" x14ac:dyDescent="0.25">
      <c r="A63" s="151" t="s">
        <v>133</v>
      </c>
      <c r="B63" s="130">
        <f>+'4 DORM. (17)'!H62</f>
        <v>0</v>
      </c>
      <c r="C63" s="156"/>
      <c r="D63" s="122"/>
    </row>
    <row r="64" spans="1:4" x14ac:dyDescent="0.25">
      <c r="A64" s="151" t="s">
        <v>134</v>
      </c>
      <c r="B64" s="130">
        <f>+'4 DORM. (17)'!H64</f>
        <v>0</v>
      </c>
      <c r="C64" s="156"/>
      <c r="D64" s="122"/>
    </row>
    <row r="65" spans="1:4" x14ac:dyDescent="0.25">
      <c r="A65" s="151" t="s">
        <v>150</v>
      </c>
      <c r="B65" s="130">
        <f>+'4 DORM. (17)'!H66</f>
        <v>0</v>
      </c>
      <c r="C65" s="156"/>
      <c r="D65" s="122"/>
    </row>
    <row r="66" spans="1:4" x14ac:dyDescent="0.25">
      <c r="A66" s="151" t="s">
        <v>135</v>
      </c>
      <c r="B66" s="130">
        <f>+'4 DORM. (17)'!H67</f>
        <v>0</v>
      </c>
      <c r="C66" s="156"/>
      <c r="D66" s="122"/>
    </row>
    <row r="67" spans="1:4" x14ac:dyDescent="0.25">
      <c r="A67" s="151"/>
      <c r="B67" s="130"/>
      <c r="C67" s="156"/>
      <c r="D67" s="122"/>
    </row>
    <row r="68" spans="1:4" x14ac:dyDescent="0.25">
      <c r="A68" s="161"/>
      <c r="B68" s="132"/>
      <c r="C68" s="156"/>
      <c r="D68" s="122"/>
    </row>
    <row r="69" spans="1:4" x14ac:dyDescent="0.25">
      <c r="A69" s="151" t="s">
        <v>149</v>
      </c>
      <c r="B69" s="130">
        <f>+SUMIF($A$7:$A$67,$A$23,$B$7:$B$67)</f>
        <v>0</v>
      </c>
      <c r="C69" s="156"/>
      <c r="D69" s="122"/>
    </row>
    <row r="70" spans="1:4" x14ac:dyDescent="0.25">
      <c r="A70" s="151" t="s">
        <v>148</v>
      </c>
      <c r="B70" s="130">
        <f>+SUMIF($A$7:$A$67,$A$24,$B$7:$B$67)</f>
        <v>0</v>
      </c>
      <c r="C70" s="156"/>
      <c r="D70" s="122"/>
    </row>
    <row r="71" spans="1:4" x14ac:dyDescent="0.25">
      <c r="A71" s="151" t="s">
        <v>152</v>
      </c>
      <c r="B71" s="130">
        <f>+SUMIF($A$7:$A$67,$A$25,$B$7:$B$67)</f>
        <v>0</v>
      </c>
      <c r="C71" s="156"/>
      <c r="D71" s="122"/>
    </row>
    <row r="72" spans="1:4" ht="15.75" thickBot="1" x14ac:dyDescent="0.3">
      <c r="A72" s="153" t="s">
        <v>151</v>
      </c>
      <c r="B72" s="133">
        <f>+SUMIF($A$7:$A$67,$A$26,$B$7:$B$67)</f>
        <v>0</v>
      </c>
      <c r="C72" s="156"/>
      <c r="D72" s="122"/>
    </row>
    <row r="73" spans="1:4" x14ac:dyDescent="0.25">
      <c r="A73" s="156"/>
      <c r="B73" s="163"/>
      <c r="C73" s="156"/>
      <c r="D73" s="122"/>
    </row>
    <row r="74" spans="1:4" x14ac:dyDescent="0.25">
      <c r="A74" s="156"/>
      <c r="B74" s="163"/>
      <c r="C74" s="156"/>
      <c r="D74" s="122"/>
    </row>
    <row r="75" spans="1:4" x14ac:dyDescent="0.25">
      <c r="A75" s="122"/>
      <c r="B75" s="128"/>
      <c r="C75" s="122"/>
      <c r="D75" s="122"/>
    </row>
    <row r="76" spans="1:4" x14ac:dyDescent="0.25">
      <c r="A76" s="122"/>
      <c r="B76" s="128"/>
      <c r="C76" s="122"/>
      <c r="D76" s="122"/>
    </row>
    <row r="77" spans="1:4" x14ac:dyDescent="0.25">
      <c r="A77" s="122"/>
      <c r="B77" s="128"/>
      <c r="C77" s="122"/>
      <c r="D77" s="122"/>
    </row>
    <row r="78" spans="1:4" x14ac:dyDescent="0.25">
      <c r="A78" s="122"/>
      <c r="B78" s="128"/>
      <c r="C78" s="122"/>
      <c r="D78" s="122"/>
    </row>
    <row r="79" spans="1:4" x14ac:dyDescent="0.25">
      <c r="A79" s="122"/>
      <c r="B79" s="128"/>
      <c r="C79" s="122"/>
      <c r="D79" s="122"/>
    </row>
    <row r="80" spans="1:4" x14ac:dyDescent="0.25">
      <c r="A80" s="122"/>
      <c r="B80" s="128"/>
      <c r="C80" s="122"/>
      <c r="D80" s="122"/>
    </row>
    <row r="81" spans="1:4" x14ac:dyDescent="0.25">
      <c r="A81" s="122"/>
      <c r="B81" s="128"/>
      <c r="C81" s="122"/>
      <c r="D81" s="122"/>
    </row>
    <row r="82" spans="1:4" x14ac:dyDescent="0.25">
      <c r="A82" s="122"/>
      <c r="B82" s="128"/>
      <c r="C82" s="122"/>
      <c r="D82" s="122"/>
    </row>
    <row r="83" spans="1:4" x14ac:dyDescent="0.25">
      <c r="A83" s="122"/>
      <c r="B83" s="128"/>
      <c r="C83" s="122"/>
      <c r="D83" s="122"/>
    </row>
    <row r="84" spans="1:4" x14ac:dyDescent="0.25">
      <c r="A84" s="122"/>
      <c r="B84" s="128"/>
      <c r="C84" s="122"/>
      <c r="D84" s="122"/>
    </row>
  </sheetData>
  <sheetProtection algorithmName="SHA-512" hashValue="NZRyo/V5jeiuQh8h678CysbC9Gjj1HxzErINefnIFRjIJlnlMBmx36NKOUsA2CMZVcFKYVujtDlvd/GSkZ+9Ig==" saltValue="a30wnyyjmztT24FPdnYcqQ==" spinCount="100000" sheet="1" objects="1" scenarios="1"/>
  <mergeCells count="1">
    <mergeCell ref="A1:B1"/>
  </mergeCells>
  <pageMargins left="0.7" right="0.7" top="0.75" bottom="0.75" header="0.3" footer="0.3"/>
  <pageSetup paperSize="9" scale="8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4"/>
  <sheetViews>
    <sheetView showGridLines="0" zoomScaleNormal="100" workbookViewId="0">
      <selection activeCell="F8" sqref="F8"/>
    </sheetView>
  </sheetViews>
  <sheetFormatPr baseColWidth="10" defaultColWidth="11.42578125" defaultRowHeight="12.75" x14ac:dyDescent="0.2"/>
  <cols>
    <col min="1" max="1" width="10.28515625" style="6" customWidth="1"/>
    <col min="2" max="2" width="10.140625" style="72" customWidth="1"/>
    <col min="3" max="3" width="56.85546875" style="15" customWidth="1"/>
    <col min="4" max="4" width="11.85546875" style="6" customWidth="1"/>
    <col min="5" max="6" width="11.85546875" style="5" customWidth="1"/>
    <col min="7" max="7" width="34.28515625" style="6" customWidth="1"/>
    <col min="8" max="8" width="13" style="6" customWidth="1"/>
    <col min="9" max="9" width="10.140625" style="4" customWidth="1"/>
    <col min="10" max="10" width="50.85546875" style="4" bestFit="1" customWidth="1"/>
    <col min="11" max="16384" width="11.42578125" style="3"/>
  </cols>
  <sheetData>
    <row r="1" spans="1:10" x14ac:dyDescent="0.2">
      <c r="A1" s="170"/>
      <c r="B1" s="168"/>
      <c r="C1" s="169"/>
      <c r="D1" s="170"/>
      <c r="E1" s="170"/>
      <c r="F1" s="170"/>
      <c r="G1" s="170"/>
      <c r="H1" s="170"/>
      <c r="I1" s="3"/>
      <c r="J1" s="3"/>
    </row>
    <row r="2" spans="1:10" ht="12.75" customHeight="1" x14ac:dyDescent="0.2">
      <c r="A2" s="155" t="s">
        <v>128</v>
      </c>
      <c r="B2" s="171"/>
      <c r="C2" s="171"/>
      <c r="D2" s="398" t="s">
        <v>263</v>
      </c>
      <c r="E2" s="398"/>
      <c r="F2" s="398"/>
      <c r="G2" s="398"/>
      <c r="H2" s="398"/>
      <c r="I2" s="3"/>
      <c r="J2" s="3"/>
    </row>
    <row r="3" spans="1:10" x14ac:dyDescent="0.2">
      <c r="A3" s="202"/>
      <c r="B3" s="172"/>
      <c r="C3" s="172"/>
      <c r="D3" s="398" t="s">
        <v>137</v>
      </c>
      <c r="E3" s="398"/>
      <c r="F3" s="398"/>
      <c r="G3" s="173" t="str">
        <f>+'1 DORM. (18 a 24) '!G3</f>
        <v>PROVINCIA ORIENTAL/ 10_24</v>
      </c>
      <c r="H3" s="155"/>
      <c r="I3" s="3"/>
      <c r="J3" s="3"/>
    </row>
    <row r="4" spans="1:10" ht="12.75" customHeight="1" x14ac:dyDescent="0.2">
      <c r="A4" s="202"/>
      <c r="B4" s="172"/>
      <c r="C4" s="172"/>
      <c r="D4" s="398" t="s">
        <v>153</v>
      </c>
      <c r="E4" s="398"/>
      <c r="F4" s="398"/>
      <c r="G4" s="174" t="s">
        <v>154</v>
      </c>
      <c r="H4" s="155"/>
      <c r="I4" s="3"/>
      <c r="J4" s="3"/>
    </row>
    <row r="5" spans="1:10" ht="13.5" thickBot="1" x14ac:dyDescent="0.25">
      <c r="A5" s="175"/>
      <c r="B5" s="175"/>
      <c r="C5" s="175"/>
      <c r="D5" s="175"/>
      <c r="E5" s="175"/>
      <c r="F5" s="175"/>
      <c r="G5" s="175"/>
      <c r="H5" s="175"/>
      <c r="I5" s="3"/>
      <c r="J5" s="3"/>
    </row>
    <row r="6" spans="1:10" ht="26.25" thickBot="1" x14ac:dyDescent="0.25">
      <c r="A6" s="229" t="s">
        <v>0</v>
      </c>
      <c r="B6" s="176" t="s">
        <v>1</v>
      </c>
      <c r="C6" s="177" t="s">
        <v>2</v>
      </c>
      <c r="D6" s="178" t="s">
        <v>3</v>
      </c>
      <c r="E6" s="178" t="s">
        <v>4</v>
      </c>
      <c r="F6" s="178" t="s">
        <v>5</v>
      </c>
      <c r="G6" s="197" t="s">
        <v>6</v>
      </c>
      <c r="H6" s="201" t="s">
        <v>7</v>
      </c>
      <c r="I6" s="21"/>
      <c r="J6" s="21"/>
    </row>
    <row r="7" spans="1:10" x14ac:dyDescent="0.2">
      <c r="A7" s="271"/>
      <c r="B7" s="399" t="s">
        <v>36</v>
      </c>
      <c r="C7" s="179" t="s">
        <v>9</v>
      </c>
      <c r="D7" s="180"/>
      <c r="E7" s="180"/>
      <c r="F7" s="180"/>
      <c r="G7" s="180"/>
      <c r="H7" s="401">
        <f>+SUM(G8:G13)</f>
        <v>0</v>
      </c>
      <c r="I7" s="21"/>
      <c r="J7" s="21"/>
    </row>
    <row r="8" spans="1:10" ht="15" customHeight="1" x14ac:dyDescent="0.2">
      <c r="A8" s="231" t="s">
        <v>68</v>
      </c>
      <c r="B8" s="389"/>
      <c r="C8" s="181" t="s">
        <v>32</v>
      </c>
      <c r="D8" s="182" t="s">
        <v>8</v>
      </c>
      <c r="E8" s="274">
        <v>2346</v>
      </c>
      <c r="F8" s="292"/>
      <c r="G8" s="53">
        <f>+F8*E8</f>
        <v>0</v>
      </c>
      <c r="H8" s="402"/>
      <c r="I8" s="21"/>
      <c r="J8" s="21"/>
    </row>
    <row r="9" spans="1:10" ht="15" customHeight="1" x14ac:dyDescent="0.2">
      <c r="A9" s="231" t="s">
        <v>69</v>
      </c>
      <c r="B9" s="389"/>
      <c r="C9" s="181" t="s">
        <v>33</v>
      </c>
      <c r="D9" s="183" t="s">
        <v>13</v>
      </c>
      <c r="E9" s="275">
        <v>13</v>
      </c>
      <c r="F9" s="292"/>
      <c r="G9" s="54">
        <f t="shared" ref="G9:G13" si="0">+F9*E9</f>
        <v>0</v>
      </c>
      <c r="H9" s="402"/>
      <c r="I9" s="21"/>
      <c r="J9" s="21"/>
    </row>
    <row r="10" spans="1:10" ht="25.5" x14ac:dyDescent="0.2">
      <c r="A10" s="231" t="s">
        <v>70</v>
      </c>
      <c r="B10" s="389"/>
      <c r="C10" s="181" t="s">
        <v>54</v>
      </c>
      <c r="D10" s="183" t="s">
        <v>13</v>
      </c>
      <c r="E10" s="274">
        <v>2</v>
      </c>
      <c r="F10" s="292"/>
      <c r="G10" s="54">
        <f t="shared" si="0"/>
        <v>0</v>
      </c>
      <c r="H10" s="402"/>
      <c r="I10" s="21"/>
      <c r="J10" s="21"/>
    </row>
    <row r="11" spans="1:10" x14ac:dyDescent="0.2">
      <c r="A11" s="231" t="s">
        <v>71</v>
      </c>
      <c r="B11" s="389"/>
      <c r="C11" s="181" t="s">
        <v>155</v>
      </c>
      <c r="D11" s="183" t="s">
        <v>233</v>
      </c>
      <c r="E11" s="274">
        <v>13</v>
      </c>
      <c r="F11" s="292"/>
      <c r="G11" s="54">
        <f>+F11*E11</f>
        <v>0</v>
      </c>
      <c r="H11" s="402"/>
      <c r="I11" s="21"/>
      <c r="J11" s="21"/>
    </row>
    <row r="12" spans="1:10" ht="15" customHeight="1" x14ac:dyDescent="0.2">
      <c r="A12" s="231" t="s">
        <v>72</v>
      </c>
      <c r="B12" s="389"/>
      <c r="C12" s="181" t="s">
        <v>55</v>
      </c>
      <c r="D12" s="183" t="s">
        <v>10</v>
      </c>
      <c r="E12" s="96"/>
      <c r="F12" s="292"/>
      <c r="G12" s="54">
        <f>+F12*E12</f>
        <v>0</v>
      </c>
      <c r="H12" s="402"/>
      <c r="I12" s="21"/>
      <c r="J12" s="21"/>
    </row>
    <row r="13" spans="1:10" ht="15.75" customHeight="1" thickBot="1" x14ac:dyDescent="0.25">
      <c r="A13" s="232" t="s">
        <v>156</v>
      </c>
      <c r="B13" s="400"/>
      <c r="C13" s="184" t="s">
        <v>35</v>
      </c>
      <c r="D13" s="185" t="s">
        <v>10</v>
      </c>
      <c r="E13" s="97"/>
      <c r="F13" s="290"/>
      <c r="G13" s="55">
        <f t="shared" si="0"/>
        <v>0</v>
      </c>
      <c r="H13" s="403"/>
      <c r="I13" s="126"/>
      <c r="J13" s="126"/>
    </row>
    <row r="14" spans="1:10" x14ac:dyDescent="0.2">
      <c r="A14" s="219"/>
      <c r="B14" s="389" t="s">
        <v>114</v>
      </c>
      <c r="C14" s="186" t="s">
        <v>23</v>
      </c>
      <c r="D14" s="187"/>
      <c r="E14" s="225"/>
      <c r="F14" s="370"/>
      <c r="G14" s="57"/>
      <c r="H14" s="391">
        <f>SUM(G15:G17)</f>
        <v>0</v>
      </c>
      <c r="I14" s="126"/>
      <c r="J14" s="13"/>
    </row>
    <row r="15" spans="1:10" x14ac:dyDescent="0.2">
      <c r="A15" s="253" t="s">
        <v>111</v>
      </c>
      <c r="B15" s="389"/>
      <c r="C15" s="188" t="s">
        <v>105</v>
      </c>
      <c r="D15" s="189" t="s">
        <v>8</v>
      </c>
      <c r="E15" s="98"/>
      <c r="F15" s="285"/>
      <c r="G15" s="58">
        <f t="shared" ref="G15:G22" si="1">+F15*E15</f>
        <v>0</v>
      </c>
      <c r="H15" s="391"/>
      <c r="I15" s="126"/>
      <c r="J15" s="126"/>
    </row>
    <row r="16" spans="1:10" x14ac:dyDescent="0.2">
      <c r="A16" s="231" t="s">
        <v>112</v>
      </c>
      <c r="B16" s="389"/>
      <c r="C16" s="190" t="s">
        <v>24</v>
      </c>
      <c r="D16" s="182" t="s">
        <v>8</v>
      </c>
      <c r="E16" s="112"/>
      <c r="F16" s="286"/>
      <c r="G16" s="69">
        <f t="shared" si="1"/>
        <v>0</v>
      </c>
      <c r="H16" s="392"/>
      <c r="I16" s="126"/>
      <c r="J16" s="126"/>
    </row>
    <row r="17" spans="1:10" ht="13.5" thickBot="1" x14ac:dyDescent="0.25">
      <c r="A17" s="272" t="s">
        <v>113</v>
      </c>
      <c r="B17" s="390"/>
      <c r="C17" s="191" t="s">
        <v>15</v>
      </c>
      <c r="D17" s="192" t="s">
        <v>13</v>
      </c>
      <c r="E17" s="113"/>
      <c r="F17" s="287"/>
      <c r="G17" s="70">
        <f t="shared" si="1"/>
        <v>0</v>
      </c>
      <c r="H17" s="393"/>
      <c r="I17" s="126"/>
      <c r="J17" s="126"/>
    </row>
    <row r="18" spans="1:10" x14ac:dyDescent="0.2">
      <c r="A18" s="273"/>
      <c r="B18" s="394" t="s">
        <v>25</v>
      </c>
      <c r="C18" s="193" t="s">
        <v>26</v>
      </c>
      <c r="D18" s="194"/>
      <c r="E18" s="194"/>
      <c r="F18" s="371"/>
      <c r="G18" s="71"/>
      <c r="H18" s="397">
        <f>+SUM(G19:G22)</f>
        <v>0</v>
      </c>
      <c r="I18" s="126"/>
      <c r="J18" s="126"/>
    </row>
    <row r="19" spans="1:10" x14ac:dyDescent="0.2">
      <c r="A19" s="220" t="s">
        <v>115</v>
      </c>
      <c r="B19" s="395"/>
      <c r="C19" s="191" t="s">
        <v>27</v>
      </c>
      <c r="D19" s="192" t="s">
        <v>11</v>
      </c>
      <c r="E19" s="103"/>
      <c r="F19" s="288"/>
      <c r="G19" s="64">
        <f t="shared" si="1"/>
        <v>0</v>
      </c>
      <c r="H19" s="392"/>
      <c r="I19" s="126"/>
      <c r="J19" s="126"/>
    </row>
    <row r="20" spans="1:10" x14ac:dyDescent="0.2">
      <c r="A20" s="220" t="s">
        <v>116</v>
      </c>
      <c r="B20" s="395"/>
      <c r="C20" s="191" t="s">
        <v>31</v>
      </c>
      <c r="D20" s="192" t="s">
        <v>11</v>
      </c>
      <c r="E20" s="103"/>
      <c r="F20" s="288"/>
      <c r="G20" s="64">
        <f t="shared" si="1"/>
        <v>0</v>
      </c>
      <c r="H20" s="392"/>
      <c r="I20" s="126"/>
      <c r="J20" s="126"/>
    </row>
    <row r="21" spans="1:10" ht="25.5" x14ac:dyDescent="0.2">
      <c r="A21" s="220" t="s">
        <v>117</v>
      </c>
      <c r="B21" s="395"/>
      <c r="C21" s="191" t="s">
        <v>126</v>
      </c>
      <c r="D21" s="192" t="s">
        <v>11</v>
      </c>
      <c r="E21" s="103"/>
      <c r="F21" s="288"/>
      <c r="G21" s="64">
        <f t="shared" si="1"/>
        <v>0</v>
      </c>
      <c r="H21" s="392"/>
      <c r="I21" s="126"/>
      <c r="J21" s="126"/>
    </row>
    <row r="22" spans="1:10" ht="13.5" thickBot="1" x14ac:dyDescent="0.25">
      <c r="A22" s="222" t="s">
        <v>118</v>
      </c>
      <c r="B22" s="396"/>
      <c r="C22" s="195" t="s">
        <v>28</v>
      </c>
      <c r="D22" s="196" t="s">
        <v>11</v>
      </c>
      <c r="E22" s="106"/>
      <c r="F22" s="289"/>
      <c r="G22" s="67">
        <f t="shared" si="1"/>
        <v>0</v>
      </c>
      <c r="H22" s="392"/>
      <c r="I22" s="126"/>
      <c r="J22" s="126"/>
    </row>
    <row r="23" spans="1:10" x14ac:dyDescent="0.2">
      <c r="A23" s="10"/>
      <c r="B23" s="73"/>
      <c r="C23" s="13"/>
      <c r="D23" s="10"/>
      <c r="G23" s="198" t="s">
        <v>139</v>
      </c>
      <c r="H23" s="123">
        <f>SUM(H7:H22)</f>
        <v>0</v>
      </c>
      <c r="I23" s="3"/>
      <c r="J23" s="3"/>
    </row>
    <row r="24" spans="1:10" x14ac:dyDescent="0.2">
      <c r="A24" s="10"/>
      <c r="B24" s="73"/>
      <c r="C24" s="13"/>
      <c r="D24" s="10"/>
      <c r="G24" s="199" t="s">
        <v>142</v>
      </c>
      <c r="H24" s="124">
        <f>+H23*0.22</f>
        <v>0</v>
      </c>
      <c r="I24" s="3"/>
      <c r="J24" s="3"/>
    </row>
    <row r="25" spans="1:10" x14ac:dyDescent="0.2">
      <c r="A25" s="10"/>
      <c r="B25" s="73"/>
      <c r="C25" s="449" t="s">
        <v>256</v>
      </c>
      <c r="D25" s="10"/>
      <c r="G25" s="199" t="s">
        <v>157</v>
      </c>
      <c r="H25" s="124">
        <f>+H23+H24</f>
        <v>0</v>
      </c>
      <c r="I25" s="3"/>
      <c r="J25" s="3"/>
    </row>
    <row r="26" spans="1:10" ht="13.5" thickBot="1" x14ac:dyDescent="0.25">
      <c r="A26" s="10"/>
      <c r="B26" s="73"/>
      <c r="C26" s="13" t="s">
        <v>334</v>
      </c>
      <c r="D26" s="10"/>
      <c r="G26" s="200" t="s">
        <v>144</v>
      </c>
      <c r="H26" s="268"/>
      <c r="I26" s="3"/>
      <c r="J26" s="3"/>
    </row>
    <row r="27" spans="1:10" x14ac:dyDescent="0.2">
      <c r="A27" s="170"/>
      <c r="B27" s="168"/>
      <c r="C27" s="169"/>
      <c r="D27" s="170"/>
      <c r="E27" s="170"/>
      <c r="F27" s="170"/>
      <c r="G27" s="170"/>
      <c r="H27" s="170"/>
      <c r="I27" s="3"/>
      <c r="J27" s="3"/>
    </row>
    <row r="28" spans="1:10" x14ac:dyDescent="0.2">
      <c r="A28" s="170"/>
      <c r="B28" s="168"/>
      <c r="C28" s="169"/>
      <c r="D28" s="170"/>
      <c r="E28" s="170"/>
      <c r="F28" s="170"/>
      <c r="G28" s="170"/>
      <c r="H28" s="170"/>
      <c r="I28" s="3"/>
      <c r="J28" s="3"/>
    </row>
    <row r="29" spans="1:10" x14ac:dyDescent="0.2">
      <c r="A29" s="5"/>
      <c r="B29" s="74"/>
      <c r="C29" s="14"/>
      <c r="D29" s="5"/>
      <c r="G29" s="5"/>
      <c r="H29" s="5"/>
      <c r="I29" s="3"/>
      <c r="J29" s="3"/>
    </row>
    <row r="30" spans="1:10" x14ac:dyDescent="0.2">
      <c r="A30" s="5"/>
      <c r="B30" s="74"/>
      <c r="C30" s="14"/>
      <c r="D30" s="5"/>
      <c r="G30" s="5"/>
      <c r="H30" s="5"/>
      <c r="I30" s="3"/>
      <c r="J30" s="3"/>
    </row>
    <row r="31" spans="1:10" x14ac:dyDescent="0.2">
      <c r="A31" s="5"/>
      <c r="B31" s="74"/>
      <c r="C31" s="14"/>
      <c r="D31" s="5"/>
      <c r="G31" s="5"/>
      <c r="H31" s="5"/>
      <c r="I31" s="3"/>
      <c r="J31" s="3"/>
    </row>
    <row r="32" spans="1:10" x14ac:dyDescent="0.2">
      <c r="A32" s="5"/>
      <c r="B32" s="74"/>
      <c r="C32" s="14"/>
      <c r="D32" s="5"/>
      <c r="G32" s="5"/>
      <c r="H32" s="5"/>
      <c r="I32" s="3"/>
      <c r="J32" s="3"/>
    </row>
    <row r="33" spans="1:10" x14ac:dyDescent="0.2">
      <c r="A33" s="5"/>
      <c r="B33" s="74"/>
      <c r="C33" s="14"/>
      <c r="D33" s="5"/>
      <c r="G33" s="5"/>
      <c r="H33" s="5"/>
      <c r="I33" s="3"/>
      <c r="J33" s="3"/>
    </row>
    <row r="34" spans="1:10" x14ac:dyDescent="0.2">
      <c r="A34" s="5"/>
      <c r="B34" s="74"/>
      <c r="C34" s="14"/>
      <c r="D34" s="5"/>
      <c r="G34" s="5"/>
      <c r="H34" s="5"/>
      <c r="I34" s="3"/>
      <c r="J34" s="3"/>
    </row>
    <row r="35" spans="1:10" x14ac:dyDescent="0.2">
      <c r="A35" s="5"/>
      <c r="B35" s="74"/>
      <c r="C35" s="14"/>
      <c r="D35" s="5"/>
      <c r="G35" s="5"/>
      <c r="H35" s="5"/>
      <c r="I35" s="3"/>
      <c r="J35" s="3"/>
    </row>
    <row r="36" spans="1:10" x14ac:dyDescent="0.2">
      <c r="A36" s="5"/>
      <c r="B36" s="74"/>
      <c r="C36" s="14"/>
      <c r="D36" s="5"/>
      <c r="G36" s="5"/>
      <c r="H36" s="5"/>
      <c r="I36" s="3"/>
      <c r="J36" s="3"/>
    </row>
    <row r="37" spans="1:10" x14ac:dyDescent="0.2">
      <c r="A37" s="5"/>
      <c r="B37" s="74"/>
      <c r="C37" s="14"/>
      <c r="D37" s="5"/>
      <c r="G37" s="5"/>
      <c r="H37" s="5"/>
      <c r="I37" s="3"/>
      <c r="J37" s="3"/>
    </row>
    <row r="38" spans="1:10" x14ac:dyDescent="0.2">
      <c r="A38" s="5"/>
      <c r="B38" s="74"/>
      <c r="C38" s="14"/>
      <c r="D38" s="5"/>
      <c r="G38" s="5"/>
      <c r="H38" s="5"/>
      <c r="I38" s="3"/>
      <c r="J38" s="3"/>
    </row>
    <row r="39" spans="1:10" x14ac:dyDescent="0.2">
      <c r="A39" s="5"/>
      <c r="B39" s="74"/>
      <c r="C39" s="14"/>
      <c r="D39" s="5"/>
      <c r="G39" s="5"/>
      <c r="H39" s="5"/>
      <c r="I39" s="3"/>
      <c r="J39" s="3"/>
    </row>
    <row r="40" spans="1:10" x14ac:dyDescent="0.2">
      <c r="A40" s="5"/>
      <c r="B40" s="74"/>
      <c r="C40" s="14"/>
      <c r="D40" s="5"/>
      <c r="G40" s="5"/>
      <c r="H40" s="5"/>
      <c r="I40" s="3"/>
      <c r="J40" s="3"/>
    </row>
    <row r="41" spans="1:10" x14ac:dyDescent="0.2">
      <c r="A41" s="5"/>
      <c r="B41" s="74"/>
      <c r="C41" s="14"/>
      <c r="D41" s="5"/>
      <c r="G41" s="5"/>
      <c r="H41" s="5"/>
      <c r="I41" s="3"/>
      <c r="J41" s="3"/>
    </row>
    <row r="42" spans="1:10" x14ac:dyDescent="0.2">
      <c r="A42" s="5"/>
      <c r="B42" s="74"/>
      <c r="C42" s="14"/>
      <c r="D42" s="5"/>
      <c r="G42" s="5"/>
      <c r="H42" s="5"/>
      <c r="I42" s="3"/>
      <c r="J42" s="3"/>
    </row>
    <row r="43" spans="1:10" x14ac:dyDescent="0.2">
      <c r="A43" s="5"/>
      <c r="B43" s="74"/>
      <c r="C43" s="14"/>
      <c r="D43" s="5"/>
      <c r="G43" s="5"/>
      <c r="H43" s="5"/>
      <c r="I43" s="3"/>
      <c r="J43" s="3"/>
    </row>
    <row r="44" spans="1:10" x14ac:dyDescent="0.2">
      <c r="A44" s="5"/>
      <c r="B44" s="74"/>
      <c r="C44" s="14"/>
      <c r="D44" s="5"/>
      <c r="G44" s="5"/>
      <c r="H44" s="5"/>
      <c r="I44" s="3"/>
      <c r="J44" s="3"/>
    </row>
    <row r="45" spans="1:10" x14ac:dyDescent="0.2">
      <c r="A45" s="5"/>
      <c r="B45" s="74"/>
      <c r="C45" s="14"/>
      <c r="D45" s="5"/>
      <c r="G45" s="5"/>
      <c r="H45" s="5"/>
      <c r="I45" s="3"/>
      <c r="J45" s="3"/>
    </row>
    <row r="46" spans="1:10" x14ac:dyDescent="0.2">
      <c r="A46" s="5"/>
      <c r="B46" s="74"/>
      <c r="C46" s="14"/>
      <c r="D46" s="5"/>
      <c r="G46" s="5"/>
      <c r="H46" s="5"/>
      <c r="I46" s="3"/>
      <c r="J46" s="3"/>
    </row>
    <row r="47" spans="1:10" x14ac:dyDescent="0.2">
      <c r="A47" s="5"/>
      <c r="B47" s="74"/>
      <c r="C47" s="14"/>
      <c r="D47" s="5"/>
      <c r="G47" s="5"/>
      <c r="H47" s="5"/>
      <c r="I47" s="3"/>
      <c r="J47" s="3"/>
    </row>
    <row r="48" spans="1:10" x14ac:dyDescent="0.2">
      <c r="A48" s="5"/>
      <c r="B48" s="74"/>
      <c r="C48" s="14"/>
      <c r="D48" s="5"/>
      <c r="G48" s="5"/>
      <c r="H48" s="5"/>
      <c r="I48" s="3"/>
      <c r="J48" s="3"/>
    </row>
    <row r="49" spans="1:10" x14ac:dyDescent="0.2">
      <c r="A49" s="5"/>
      <c r="B49" s="74"/>
      <c r="C49" s="14"/>
      <c r="D49" s="5"/>
      <c r="G49" s="5"/>
      <c r="H49" s="5"/>
      <c r="I49" s="3"/>
      <c r="J49" s="3"/>
    </row>
    <row r="50" spans="1:10" x14ac:dyDescent="0.2">
      <c r="A50" s="5"/>
      <c r="B50" s="74"/>
      <c r="C50" s="14"/>
      <c r="D50" s="5"/>
      <c r="G50" s="5"/>
      <c r="H50" s="5"/>
      <c r="I50" s="3"/>
      <c r="J50" s="3"/>
    </row>
    <row r="51" spans="1:10" x14ac:dyDescent="0.2">
      <c r="A51" s="5"/>
      <c r="B51" s="74"/>
      <c r="C51" s="14"/>
      <c r="D51" s="5"/>
      <c r="G51" s="5"/>
      <c r="H51" s="5"/>
      <c r="I51" s="3"/>
      <c r="J51" s="3"/>
    </row>
    <row r="52" spans="1:10" x14ac:dyDescent="0.2">
      <c r="A52" s="5"/>
      <c r="B52" s="74"/>
      <c r="C52" s="14"/>
      <c r="D52" s="5"/>
      <c r="G52" s="5"/>
      <c r="H52" s="5"/>
      <c r="I52" s="3"/>
      <c r="J52" s="3"/>
    </row>
    <row r="53" spans="1:10" x14ac:dyDescent="0.2">
      <c r="A53" s="5"/>
      <c r="B53" s="74"/>
      <c r="C53" s="14"/>
      <c r="D53" s="5"/>
      <c r="G53" s="5"/>
      <c r="H53" s="5"/>
      <c r="I53" s="3"/>
      <c r="J53" s="3"/>
    </row>
    <row r="54" spans="1:10" x14ac:dyDescent="0.2">
      <c r="A54" s="5"/>
      <c r="B54" s="74"/>
      <c r="C54" s="14"/>
      <c r="D54" s="5"/>
      <c r="G54" s="5"/>
      <c r="H54" s="5"/>
      <c r="I54" s="3"/>
      <c r="J54" s="3"/>
    </row>
  </sheetData>
  <sheetProtection algorithmName="SHA-512" hashValue="MNO/iozXqajjThNQQLzVBf1foIbDw9tELGB8+dCjqlMcU9L3YXutF6gviyhVnWQ74sVvTz6OyB0vNAA8vTVBeA==" saltValue="Gfcpwh4YV59lOqOxNV0zvQ==" spinCount="100000" sheet="1" objects="1" scenarios="1"/>
  <autoFilter ref="A6:H6"/>
  <mergeCells count="9">
    <mergeCell ref="B14:B17"/>
    <mergeCell ref="H14:H17"/>
    <mergeCell ref="B18:B22"/>
    <mergeCell ref="H18:H22"/>
    <mergeCell ref="D2:H2"/>
    <mergeCell ref="D3:F3"/>
    <mergeCell ref="D4:F4"/>
    <mergeCell ref="B7:B13"/>
    <mergeCell ref="H7:H13"/>
  </mergeCells>
  <printOptions horizontalCentered="1"/>
  <pageMargins left="0.11811023622047245" right="0.11811023622047245" top="0" bottom="0" header="0.31496062992125984" footer="0.31496062992125984"/>
  <pageSetup paperSize="9" scale="9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85"/>
  <sheetViews>
    <sheetView showGridLines="0" zoomScaleNormal="100" workbookViewId="0">
      <selection activeCell="H55" sqref="H55"/>
    </sheetView>
  </sheetViews>
  <sheetFormatPr baseColWidth="10" defaultColWidth="11.42578125" defaultRowHeight="12.75" x14ac:dyDescent="0.2"/>
  <cols>
    <col min="1" max="1" width="10.28515625" style="6" customWidth="1"/>
    <col min="2" max="2" width="10.140625" style="72" customWidth="1"/>
    <col min="3" max="3" width="56.85546875" style="15" customWidth="1"/>
    <col min="4" max="4" width="11.85546875" style="6" customWidth="1"/>
    <col min="5" max="6" width="11.85546875" style="5" customWidth="1"/>
    <col min="7" max="7" width="34.28515625" style="6" customWidth="1"/>
    <col min="8" max="8" width="13" style="6" customWidth="1"/>
    <col min="9" max="9" width="10.140625" style="4" customWidth="1"/>
    <col min="10" max="10" width="50.85546875" style="4" bestFit="1" customWidth="1"/>
    <col min="11" max="16384" width="11.42578125" style="3"/>
  </cols>
  <sheetData>
    <row r="2" spans="1:10" ht="12.75" customHeight="1" x14ac:dyDescent="0.2">
      <c r="A2" s="86" t="s">
        <v>128</v>
      </c>
      <c r="B2" s="87"/>
      <c r="C2" s="87"/>
      <c r="D2" s="420" t="s">
        <v>145</v>
      </c>
      <c r="E2" s="420"/>
      <c r="F2" s="420"/>
      <c r="G2" s="420"/>
      <c r="H2" s="420"/>
    </row>
    <row r="3" spans="1:10" x14ac:dyDescent="0.2">
      <c r="A3" s="84"/>
      <c r="B3" s="85"/>
      <c r="C3" s="85"/>
      <c r="D3" s="420" t="s">
        <v>137</v>
      </c>
      <c r="E3" s="420"/>
      <c r="F3" s="420"/>
      <c r="G3" s="88" t="str">
        <f>+'1 DORM. (18 a 24) '!G3</f>
        <v>PROVINCIA ORIENTAL/ 10_24</v>
      </c>
      <c r="H3" s="86"/>
    </row>
    <row r="4" spans="1:10" ht="12.75" customHeight="1" x14ac:dyDescent="0.2">
      <c r="A4" s="84"/>
      <c r="B4" s="85"/>
      <c r="C4" s="85"/>
      <c r="D4" s="420" t="s">
        <v>138</v>
      </c>
      <c r="E4" s="420"/>
      <c r="F4" s="420"/>
      <c r="G4" s="94" t="s">
        <v>160</v>
      </c>
      <c r="H4" s="86"/>
    </row>
    <row r="5" spans="1:10" ht="13.5" thickBot="1" x14ac:dyDescent="0.25">
      <c r="A5" s="4"/>
      <c r="B5" s="4"/>
      <c r="C5" s="4"/>
      <c r="D5" s="4"/>
      <c r="E5" s="4"/>
      <c r="F5" s="4"/>
      <c r="G5" s="4"/>
      <c r="H5" s="4"/>
    </row>
    <row r="6" spans="1:10" ht="26.25" thickBot="1" x14ac:dyDescent="0.25">
      <c r="A6" s="75" t="s">
        <v>0</v>
      </c>
      <c r="B6" s="76" t="s">
        <v>1</v>
      </c>
      <c r="C6" s="77" t="s">
        <v>2</v>
      </c>
      <c r="D6" s="78" t="s">
        <v>3</v>
      </c>
      <c r="E6" s="79" t="s">
        <v>4</v>
      </c>
      <c r="F6" s="79" t="s">
        <v>5</v>
      </c>
      <c r="G6" s="80" t="s">
        <v>6</v>
      </c>
      <c r="H6" s="81" t="s">
        <v>7</v>
      </c>
      <c r="I6" s="2"/>
      <c r="J6" s="2"/>
    </row>
    <row r="7" spans="1:10" x14ac:dyDescent="0.2">
      <c r="A7" s="44"/>
      <c r="B7" s="421" t="s">
        <v>34</v>
      </c>
      <c r="C7" s="82" t="s">
        <v>34</v>
      </c>
      <c r="D7" s="29"/>
      <c r="E7" s="30"/>
      <c r="F7" s="30"/>
      <c r="G7" s="83"/>
      <c r="H7" s="423">
        <f>+SUM(G8:G12)</f>
        <v>0</v>
      </c>
      <c r="I7" s="1"/>
      <c r="J7" s="1"/>
    </row>
    <row r="8" spans="1:10" x14ac:dyDescent="0.2">
      <c r="A8" s="44" t="s">
        <v>73</v>
      </c>
      <c r="B8" s="421"/>
      <c r="C8" s="18" t="s">
        <v>158</v>
      </c>
      <c r="D8" s="17" t="s">
        <v>10</v>
      </c>
      <c r="E8" s="98"/>
      <c r="F8" s="98"/>
      <c r="G8" s="54">
        <f t="shared" ref="G8:G12" si="0">+F8*E8</f>
        <v>0</v>
      </c>
      <c r="H8" s="423"/>
      <c r="I8" s="1"/>
      <c r="J8" s="1"/>
    </row>
    <row r="9" spans="1:10" x14ac:dyDescent="0.2">
      <c r="A9" s="44" t="s">
        <v>74</v>
      </c>
      <c r="B9" s="421"/>
      <c r="C9" s="18" t="s">
        <v>37</v>
      </c>
      <c r="D9" s="17" t="s">
        <v>10</v>
      </c>
      <c r="E9" s="98"/>
      <c r="F9" s="98"/>
      <c r="G9" s="54">
        <f t="shared" si="0"/>
        <v>0</v>
      </c>
      <c r="H9" s="424"/>
      <c r="I9" s="1"/>
      <c r="J9" s="1"/>
    </row>
    <row r="10" spans="1:10" x14ac:dyDescent="0.2">
      <c r="A10" s="42" t="s">
        <v>75</v>
      </c>
      <c r="B10" s="421"/>
      <c r="C10" s="18" t="s">
        <v>38</v>
      </c>
      <c r="D10" s="17" t="s">
        <v>10</v>
      </c>
      <c r="E10" s="98"/>
      <c r="F10" s="98"/>
      <c r="G10" s="54">
        <f t="shared" si="0"/>
        <v>0</v>
      </c>
      <c r="H10" s="424"/>
      <c r="I10" s="1"/>
      <c r="J10" s="1"/>
    </row>
    <row r="11" spans="1:10" x14ac:dyDescent="0.2">
      <c r="A11" s="42" t="s">
        <v>76</v>
      </c>
      <c r="B11" s="421"/>
      <c r="C11" s="18" t="s">
        <v>14</v>
      </c>
      <c r="D11" s="17" t="s">
        <v>10</v>
      </c>
      <c r="E11" s="98"/>
      <c r="F11" s="98"/>
      <c r="G11" s="54">
        <f t="shared" si="0"/>
        <v>0</v>
      </c>
      <c r="H11" s="424"/>
      <c r="I11" s="1"/>
      <c r="J11" s="1"/>
    </row>
    <row r="12" spans="1:10" ht="13.5" thickBot="1" x14ac:dyDescent="0.25">
      <c r="A12" s="42" t="s">
        <v>159</v>
      </c>
      <c r="B12" s="422"/>
      <c r="C12" s="23" t="s">
        <v>39</v>
      </c>
      <c r="D12" s="22" t="s">
        <v>10</v>
      </c>
      <c r="E12" s="97"/>
      <c r="F12" s="97"/>
      <c r="G12" s="55">
        <f t="shared" si="0"/>
        <v>0</v>
      </c>
      <c r="H12" s="425"/>
      <c r="I12" s="1"/>
      <c r="J12" s="1"/>
    </row>
    <row r="13" spans="1:10" x14ac:dyDescent="0.2">
      <c r="A13" s="45"/>
      <c r="B13" s="410" t="s">
        <v>57</v>
      </c>
      <c r="C13" s="24" t="s">
        <v>57</v>
      </c>
      <c r="D13" s="25"/>
      <c r="G13" s="56"/>
      <c r="H13" s="401">
        <f>+SUM(G14:G18)</f>
        <v>0</v>
      </c>
      <c r="I13" s="1"/>
      <c r="J13" s="1"/>
    </row>
    <row r="14" spans="1:10" x14ac:dyDescent="0.2">
      <c r="A14" s="42" t="s">
        <v>77</v>
      </c>
      <c r="B14" s="411"/>
      <c r="C14" s="18" t="s">
        <v>58</v>
      </c>
      <c r="D14" s="17" t="s">
        <v>8</v>
      </c>
      <c r="E14" s="96"/>
      <c r="F14" s="96"/>
      <c r="G14" s="54">
        <f t="shared" ref="G14:G18" si="1">+F14*E14</f>
        <v>0</v>
      </c>
      <c r="H14" s="413"/>
      <c r="I14" s="1"/>
      <c r="J14" s="1"/>
    </row>
    <row r="15" spans="1:10" x14ac:dyDescent="0.2">
      <c r="A15" s="42" t="s">
        <v>78</v>
      </c>
      <c r="B15" s="411"/>
      <c r="C15" s="18" t="s">
        <v>59</v>
      </c>
      <c r="D15" s="17" t="s">
        <v>8</v>
      </c>
      <c r="E15" s="98"/>
      <c r="F15" s="98"/>
      <c r="G15" s="54">
        <f t="shared" si="1"/>
        <v>0</v>
      </c>
      <c r="H15" s="413"/>
      <c r="I15" s="1"/>
      <c r="J15" s="1"/>
    </row>
    <row r="16" spans="1:10" ht="38.25" x14ac:dyDescent="0.2">
      <c r="A16" s="42" t="s">
        <v>79</v>
      </c>
      <c r="B16" s="411"/>
      <c r="C16" s="18" t="s">
        <v>120</v>
      </c>
      <c r="D16" s="17" t="s">
        <v>8</v>
      </c>
      <c r="E16" s="98"/>
      <c r="F16" s="98"/>
      <c r="G16" s="54">
        <f t="shared" si="1"/>
        <v>0</v>
      </c>
      <c r="H16" s="413"/>
      <c r="I16" s="1"/>
      <c r="J16" s="1"/>
    </row>
    <row r="17" spans="1:10" x14ac:dyDescent="0.2">
      <c r="A17" s="42" t="s">
        <v>80</v>
      </c>
      <c r="B17" s="411"/>
      <c r="C17" s="18" t="s">
        <v>46</v>
      </c>
      <c r="D17" s="17" t="s">
        <v>8</v>
      </c>
      <c r="E17" s="98"/>
      <c r="F17" s="98"/>
      <c r="G17" s="54">
        <f t="shared" si="1"/>
        <v>0</v>
      </c>
      <c r="H17" s="413"/>
      <c r="I17" s="1"/>
      <c r="J17" s="1"/>
    </row>
    <row r="18" spans="1:10" ht="13.5" thickBot="1" x14ac:dyDescent="0.25">
      <c r="A18" s="43" t="s">
        <v>81</v>
      </c>
      <c r="B18" s="412"/>
      <c r="C18" s="23" t="s">
        <v>45</v>
      </c>
      <c r="D18" s="22" t="s">
        <v>8</v>
      </c>
      <c r="E18" s="99"/>
      <c r="F18" s="99"/>
      <c r="G18" s="55">
        <f t="shared" si="1"/>
        <v>0</v>
      </c>
      <c r="H18" s="414"/>
      <c r="I18" s="1"/>
      <c r="J18" s="1"/>
    </row>
    <row r="19" spans="1:10" x14ac:dyDescent="0.2">
      <c r="A19" s="46"/>
      <c r="B19" s="410" t="s">
        <v>53</v>
      </c>
      <c r="C19" s="26" t="s">
        <v>56</v>
      </c>
      <c r="D19" s="25"/>
      <c r="E19" s="21"/>
      <c r="F19" s="21"/>
      <c r="G19" s="57"/>
      <c r="H19" s="401">
        <f>+SUM(G20:G26)</f>
        <v>0</v>
      </c>
      <c r="I19" s="1"/>
      <c r="J19" s="1"/>
    </row>
    <row r="20" spans="1:10" x14ac:dyDescent="0.2">
      <c r="A20" s="47" t="s">
        <v>62</v>
      </c>
      <c r="B20" s="411"/>
      <c r="C20" s="18" t="s">
        <v>40</v>
      </c>
      <c r="D20" s="17" t="s">
        <v>13</v>
      </c>
      <c r="E20" s="96"/>
      <c r="F20" s="96"/>
      <c r="G20" s="58">
        <f t="shared" ref="G20:G26" si="2">+F20*E20</f>
        <v>0</v>
      </c>
      <c r="H20" s="413"/>
      <c r="I20" s="1"/>
      <c r="J20" s="1"/>
    </row>
    <row r="21" spans="1:10" x14ac:dyDescent="0.2">
      <c r="A21" s="47" t="s">
        <v>63</v>
      </c>
      <c r="B21" s="411"/>
      <c r="C21" s="18" t="s">
        <v>41</v>
      </c>
      <c r="D21" s="17" t="s">
        <v>13</v>
      </c>
      <c r="E21" s="98"/>
      <c r="F21" s="98"/>
      <c r="G21" s="58">
        <f t="shared" si="2"/>
        <v>0</v>
      </c>
      <c r="H21" s="413"/>
      <c r="I21" s="1"/>
      <c r="J21" s="1"/>
    </row>
    <row r="22" spans="1:10" x14ac:dyDescent="0.2">
      <c r="A22" s="47" t="s">
        <v>64</v>
      </c>
      <c r="B22" s="411"/>
      <c r="C22" s="18" t="s">
        <v>44</v>
      </c>
      <c r="D22" s="17" t="s">
        <v>13</v>
      </c>
      <c r="E22" s="98"/>
      <c r="F22" s="98"/>
      <c r="G22" s="58">
        <f t="shared" si="2"/>
        <v>0</v>
      </c>
      <c r="H22" s="413"/>
      <c r="I22" s="1"/>
      <c r="J22" s="1"/>
    </row>
    <row r="23" spans="1:10" x14ac:dyDescent="0.2">
      <c r="A23" s="47" t="s">
        <v>65</v>
      </c>
      <c r="B23" s="411"/>
      <c r="C23" s="18" t="s">
        <v>42</v>
      </c>
      <c r="D23" s="17" t="s">
        <v>13</v>
      </c>
      <c r="E23" s="98"/>
      <c r="F23" s="98"/>
      <c r="G23" s="58">
        <f t="shared" si="2"/>
        <v>0</v>
      </c>
      <c r="H23" s="413"/>
      <c r="I23" s="1"/>
      <c r="J23" s="1"/>
    </row>
    <row r="24" spans="1:10" x14ac:dyDescent="0.2">
      <c r="A24" s="47" t="s">
        <v>66</v>
      </c>
      <c r="B24" s="411"/>
      <c r="C24" s="18" t="s">
        <v>43</v>
      </c>
      <c r="D24" s="17" t="s">
        <v>13</v>
      </c>
      <c r="E24" s="98"/>
      <c r="F24" s="98"/>
      <c r="G24" s="58">
        <f t="shared" si="2"/>
        <v>0</v>
      </c>
      <c r="H24" s="413"/>
      <c r="I24" s="1"/>
      <c r="J24" s="1"/>
    </row>
    <row r="25" spans="1:10" x14ac:dyDescent="0.2">
      <c r="A25" s="48" t="s">
        <v>67</v>
      </c>
      <c r="B25" s="411"/>
      <c r="C25" s="18" t="s">
        <v>29</v>
      </c>
      <c r="D25" s="17" t="s">
        <v>13</v>
      </c>
      <c r="E25" s="100"/>
      <c r="F25" s="100"/>
      <c r="G25" s="58">
        <f t="shared" si="2"/>
        <v>0</v>
      </c>
      <c r="H25" s="413"/>
      <c r="I25" s="1"/>
      <c r="J25" s="1"/>
    </row>
    <row r="26" spans="1:10" ht="13.5" thickBot="1" x14ac:dyDescent="0.25">
      <c r="A26" s="49" t="s">
        <v>119</v>
      </c>
      <c r="B26" s="412"/>
      <c r="C26" s="101" t="s">
        <v>30</v>
      </c>
      <c r="D26" s="102" t="s">
        <v>13</v>
      </c>
      <c r="E26" s="97"/>
      <c r="F26" s="97"/>
      <c r="G26" s="55">
        <f t="shared" si="2"/>
        <v>0</v>
      </c>
      <c r="H26" s="414"/>
      <c r="I26" s="1"/>
      <c r="J26" s="1"/>
    </row>
    <row r="27" spans="1:10" x14ac:dyDescent="0.2">
      <c r="A27" s="50"/>
      <c r="B27" s="410" t="s">
        <v>61</v>
      </c>
      <c r="C27" s="27" t="s">
        <v>61</v>
      </c>
      <c r="D27" s="2"/>
      <c r="E27" s="21"/>
      <c r="F27" s="21"/>
      <c r="G27" s="57"/>
      <c r="H27" s="408">
        <f>SUM(G27:G29)</f>
        <v>0</v>
      </c>
      <c r="I27" s="1"/>
      <c r="J27" s="1"/>
    </row>
    <row r="28" spans="1:10" x14ac:dyDescent="0.2">
      <c r="A28" s="47" t="s">
        <v>82</v>
      </c>
      <c r="B28" s="411"/>
      <c r="C28" s="18" t="s">
        <v>60</v>
      </c>
      <c r="D28" s="17" t="s">
        <v>8</v>
      </c>
      <c r="E28" s="98"/>
      <c r="F28" s="98"/>
      <c r="G28" s="58">
        <f t="shared" ref="G28:G29" si="3">+F28*E28</f>
        <v>0</v>
      </c>
      <c r="H28" s="415"/>
      <c r="I28" s="1"/>
      <c r="J28" s="1"/>
    </row>
    <row r="29" spans="1:10" ht="13.5" thickBot="1" x14ac:dyDescent="0.25">
      <c r="A29" s="49" t="s">
        <v>83</v>
      </c>
      <c r="B29" s="412"/>
      <c r="C29" s="23" t="s">
        <v>84</v>
      </c>
      <c r="D29" s="22" t="s">
        <v>8</v>
      </c>
      <c r="E29" s="97"/>
      <c r="F29" s="97"/>
      <c r="G29" s="59">
        <f t="shared" si="3"/>
        <v>0</v>
      </c>
      <c r="H29" s="416"/>
      <c r="I29" s="1"/>
      <c r="J29" s="1"/>
    </row>
    <row r="30" spans="1:10" x14ac:dyDescent="0.2">
      <c r="A30" s="50"/>
      <c r="B30" s="410" t="s">
        <v>16</v>
      </c>
      <c r="C30" s="27" t="s">
        <v>16</v>
      </c>
      <c r="D30" s="29"/>
      <c r="E30" s="30"/>
      <c r="F30" s="30"/>
      <c r="G30" s="60"/>
      <c r="H30" s="408">
        <f>+SUM(G31:G32)</f>
        <v>0</v>
      </c>
      <c r="I30" s="1"/>
      <c r="J30" s="1"/>
    </row>
    <row r="31" spans="1:10" x14ac:dyDescent="0.2">
      <c r="A31" s="47" t="s">
        <v>90</v>
      </c>
      <c r="B31" s="411"/>
      <c r="C31" s="18" t="s">
        <v>47</v>
      </c>
      <c r="D31" s="17" t="s">
        <v>8</v>
      </c>
      <c r="E31" s="98"/>
      <c r="F31" s="98"/>
      <c r="G31" s="58">
        <f t="shared" ref="G31:G32" si="4">+F31*E31</f>
        <v>0</v>
      </c>
      <c r="H31" s="415"/>
      <c r="I31" s="1"/>
      <c r="J31" s="1"/>
    </row>
    <row r="32" spans="1:10" ht="13.5" thickBot="1" x14ac:dyDescent="0.25">
      <c r="A32" s="49" t="s">
        <v>91</v>
      </c>
      <c r="B32" s="412"/>
      <c r="C32" s="23" t="s">
        <v>48</v>
      </c>
      <c r="D32" s="22" t="s">
        <v>8</v>
      </c>
      <c r="E32" s="97"/>
      <c r="F32" s="97"/>
      <c r="G32" s="59">
        <f t="shared" si="4"/>
        <v>0</v>
      </c>
      <c r="H32" s="416"/>
      <c r="I32" s="1"/>
      <c r="J32" s="1"/>
    </row>
    <row r="33" spans="1:10" x14ac:dyDescent="0.2">
      <c r="A33" s="51"/>
      <c r="B33" s="404" t="s">
        <v>17</v>
      </c>
      <c r="C33" s="24" t="s">
        <v>87</v>
      </c>
      <c r="D33" s="31"/>
      <c r="E33" s="30"/>
      <c r="F33" s="32"/>
      <c r="G33" s="61"/>
      <c r="H33" s="418">
        <f>SUM(G34:G36)</f>
        <v>0</v>
      </c>
      <c r="I33" s="1"/>
      <c r="J33" s="1"/>
    </row>
    <row r="34" spans="1:10" x14ac:dyDescent="0.2">
      <c r="A34" s="42" t="s">
        <v>92</v>
      </c>
      <c r="B34" s="405"/>
      <c r="C34" s="28" t="s">
        <v>89</v>
      </c>
      <c r="D34" s="9" t="s">
        <v>13</v>
      </c>
      <c r="E34" s="98"/>
      <c r="F34" s="98"/>
      <c r="G34" s="62">
        <f t="shared" ref="G34:G53" si="5">+F34*E34</f>
        <v>0</v>
      </c>
      <c r="H34" s="392"/>
      <c r="I34" s="1"/>
      <c r="J34" s="1"/>
    </row>
    <row r="35" spans="1:10" ht="25.5" x14ac:dyDescent="0.2">
      <c r="A35" s="52" t="s">
        <v>93</v>
      </c>
      <c r="B35" s="405"/>
      <c r="C35" s="11" t="s">
        <v>121</v>
      </c>
      <c r="D35" s="16" t="s">
        <v>12</v>
      </c>
      <c r="E35" s="96"/>
      <c r="F35" s="96"/>
      <c r="G35" s="62">
        <f t="shared" si="5"/>
        <v>0</v>
      </c>
      <c r="H35" s="392"/>
      <c r="I35" s="1"/>
      <c r="J35" s="1"/>
    </row>
    <row r="36" spans="1:10" ht="13.5" thickBot="1" x14ac:dyDescent="0.25">
      <c r="A36" s="43" t="s">
        <v>94</v>
      </c>
      <c r="B36" s="417"/>
      <c r="C36" s="33" t="s">
        <v>88</v>
      </c>
      <c r="D36" s="34" t="s">
        <v>11</v>
      </c>
      <c r="E36" s="97"/>
      <c r="F36" s="97"/>
      <c r="G36" s="63">
        <f t="shared" si="5"/>
        <v>0</v>
      </c>
      <c r="H36" s="409"/>
      <c r="I36" s="1"/>
      <c r="J36" s="1"/>
    </row>
    <row r="37" spans="1:10" x14ac:dyDescent="0.2">
      <c r="A37" s="51"/>
      <c r="B37" s="404" t="s">
        <v>136</v>
      </c>
      <c r="C37" s="24" t="s">
        <v>18</v>
      </c>
      <c r="D37" s="31"/>
      <c r="E37" s="35"/>
      <c r="F37" s="36"/>
      <c r="G37" s="61"/>
      <c r="H37" s="408">
        <f>SUM(G38:G43)</f>
        <v>0</v>
      </c>
      <c r="I37" s="1"/>
      <c r="J37" s="1"/>
    </row>
    <row r="38" spans="1:10" x14ac:dyDescent="0.2">
      <c r="A38" s="42" t="s">
        <v>96</v>
      </c>
      <c r="B38" s="405"/>
      <c r="C38" s="11" t="s">
        <v>50</v>
      </c>
      <c r="D38" s="7" t="s">
        <v>11</v>
      </c>
      <c r="E38" s="103"/>
      <c r="F38" s="103"/>
      <c r="G38" s="64">
        <f t="shared" si="5"/>
        <v>0</v>
      </c>
      <c r="H38" s="392"/>
      <c r="I38" s="1"/>
      <c r="J38" s="1"/>
    </row>
    <row r="39" spans="1:10" x14ac:dyDescent="0.2">
      <c r="A39" s="42" t="s">
        <v>97</v>
      </c>
      <c r="B39" s="405"/>
      <c r="C39" s="11" t="s">
        <v>51</v>
      </c>
      <c r="D39" s="7" t="s">
        <v>11</v>
      </c>
      <c r="E39" s="103"/>
      <c r="F39" s="103"/>
      <c r="G39" s="64">
        <f t="shared" si="5"/>
        <v>0</v>
      </c>
      <c r="H39" s="392"/>
      <c r="I39" s="1"/>
      <c r="J39" s="1"/>
    </row>
    <row r="40" spans="1:10" x14ac:dyDescent="0.2">
      <c r="A40" s="42" t="s">
        <v>98</v>
      </c>
      <c r="B40" s="405"/>
      <c r="C40" s="11" t="s">
        <v>95</v>
      </c>
      <c r="D40" s="9" t="s">
        <v>13</v>
      </c>
      <c r="E40" s="103"/>
      <c r="F40" s="103"/>
      <c r="G40" s="64">
        <f t="shared" si="5"/>
        <v>0</v>
      </c>
      <c r="H40" s="392"/>
      <c r="I40" s="1"/>
      <c r="J40" s="1"/>
    </row>
    <row r="41" spans="1:10" x14ac:dyDescent="0.2">
      <c r="A41" s="42" t="s">
        <v>99</v>
      </c>
      <c r="B41" s="405"/>
      <c r="C41" s="11" t="s">
        <v>86</v>
      </c>
      <c r="D41" s="7" t="s">
        <v>11</v>
      </c>
      <c r="E41" s="103"/>
      <c r="F41" s="103"/>
      <c r="G41" s="64">
        <f t="shared" si="5"/>
        <v>0</v>
      </c>
      <c r="H41" s="392"/>
      <c r="I41" s="1"/>
      <c r="J41" s="1"/>
    </row>
    <row r="42" spans="1:10" x14ac:dyDescent="0.2">
      <c r="A42" s="42" t="s">
        <v>100</v>
      </c>
      <c r="B42" s="405"/>
      <c r="C42" s="11" t="s">
        <v>122</v>
      </c>
      <c r="D42" s="7" t="s">
        <v>11</v>
      </c>
      <c r="E42" s="103"/>
      <c r="F42" s="103"/>
      <c r="G42" s="64">
        <f t="shared" si="5"/>
        <v>0</v>
      </c>
      <c r="H42" s="392"/>
      <c r="I42" s="1"/>
      <c r="J42" s="1"/>
    </row>
    <row r="43" spans="1:10" ht="13.5" thickBot="1" x14ac:dyDescent="0.25">
      <c r="A43" s="42" t="s">
        <v>101</v>
      </c>
      <c r="B43" s="405"/>
      <c r="C43" s="11" t="s">
        <v>124</v>
      </c>
      <c r="D43" s="7" t="s">
        <v>11</v>
      </c>
      <c r="E43" s="103"/>
      <c r="F43" s="103"/>
      <c r="G43" s="64">
        <f t="shared" si="5"/>
        <v>0</v>
      </c>
      <c r="H43" s="393"/>
      <c r="I43" s="1"/>
      <c r="J43" s="1"/>
    </row>
    <row r="44" spans="1:10" x14ac:dyDescent="0.2">
      <c r="A44" s="52"/>
      <c r="B44" s="405"/>
      <c r="C44" s="12" t="s">
        <v>19</v>
      </c>
      <c r="D44" s="8"/>
      <c r="E44" s="104"/>
      <c r="F44" s="105"/>
      <c r="G44" s="65"/>
      <c r="H44" s="419">
        <f>SUM(G45:G47)</f>
        <v>0</v>
      </c>
      <c r="I44" s="1"/>
      <c r="J44" s="1"/>
    </row>
    <row r="45" spans="1:10" x14ac:dyDescent="0.2">
      <c r="A45" s="42" t="s">
        <v>102</v>
      </c>
      <c r="B45" s="405"/>
      <c r="C45" s="11" t="s">
        <v>123</v>
      </c>
      <c r="D45" s="7" t="s">
        <v>12</v>
      </c>
      <c r="E45" s="103"/>
      <c r="F45" s="103"/>
      <c r="G45" s="64">
        <f t="shared" si="5"/>
        <v>0</v>
      </c>
      <c r="H45" s="392"/>
      <c r="I45" s="1"/>
      <c r="J45" s="1"/>
    </row>
    <row r="46" spans="1:10" ht="25.5" x14ac:dyDescent="0.2">
      <c r="A46" s="42" t="s">
        <v>103</v>
      </c>
      <c r="B46" s="405"/>
      <c r="C46" s="11" t="s">
        <v>49</v>
      </c>
      <c r="D46" s="7" t="s">
        <v>12</v>
      </c>
      <c r="E46" s="103"/>
      <c r="F46" s="103"/>
      <c r="G46" s="64">
        <f t="shared" si="5"/>
        <v>0</v>
      </c>
      <c r="H46" s="392"/>
      <c r="I46" s="1"/>
      <c r="J46" s="1"/>
    </row>
    <row r="47" spans="1:10" ht="13.5" thickBot="1" x14ac:dyDescent="0.25">
      <c r="A47" s="43" t="s">
        <v>104</v>
      </c>
      <c r="B47" s="417"/>
      <c r="C47" s="33" t="s">
        <v>52</v>
      </c>
      <c r="D47" s="37" t="s">
        <v>11</v>
      </c>
      <c r="E47" s="106"/>
      <c r="F47" s="106"/>
      <c r="G47" s="66">
        <f t="shared" si="5"/>
        <v>0</v>
      </c>
      <c r="H47" s="409"/>
      <c r="I47" s="1"/>
      <c r="J47" s="1"/>
    </row>
    <row r="48" spans="1:10" x14ac:dyDescent="0.2">
      <c r="A48" s="51"/>
      <c r="B48" s="404" t="s">
        <v>20</v>
      </c>
      <c r="C48" s="24" t="s">
        <v>20</v>
      </c>
      <c r="D48" s="31"/>
      <c r="E48" s="30"/>
      <c r="F48" s="32"/>
      <c r="G48" s="61"/>
      <c r="H48" s="408">
        <f>SUM(G49:G53)</f>
        <v>0</v>
      </c>
      <c r="I48" s="1"/>
      <c r="J48" s="1"/>
    </row>
    <row r="49" spans="1:11" x14ac:dyDescent="0.2">
      <c r="A49" s="52" t="s">
        <v>106</v>
      </c>
      <c r="B49" s="405"/>
      <c r="C49" s="18" t="s">
        <v>22</v>
      </c>
      <c r="D49" s="17" t="s">
        <v>10</v>
      </c>
      <c r="E49" s="96"/>
      <c r="F49" s="96"/>
      <c r="G49" s="62">
        <f t="shared" si="5"/>
        <v>0</v>
      </c>
      <c r="H49" s="392"/>
      <c r="I49" s="1"/>
      <c r="J49" s="1"/>
    </row>
    <row r="50" spans="1:11" x14ac:dyDescent="0.2">
      <c r="A50" s="42" t="s">
        <v>107</v>
      </c>
      <c r="B50" s="406"/>
      <c r="C50" s="19" t="s">
        <v>85</v>
      </c>
      <c r="D50" s="38" t="s">
        <v>8</v>
      </c>
      <c r="E50" s="107"/>
      <c r="F50" s="108"/>
      <c r="G50" s="64">
        <f t="shared" si="5"/>
        <v>0</v>
      </c>
      <c r="H50" s="392"/>
      <c r="I50" s="1"/>
      <c r="J50" s="20"/>
      <c r="K50" s="25"/>
    </row>
    <row r="51" spans="1:11" x14ac:dyDescent="0.2">
      <c r="A51" s="42" t="s">
        <v>108</v>
      </c>
      <c r="B51" s="406"/>
      <c r="C51" s="18" t="s">
        <v>127</v>
      </c>
      <c r="D51" s="39" t="s">
        <v>8</v>
      </c>
      <c r="E51" s="109"/>
      <c r="F51" s="110"/>
      <c r="G51" s="67">
        <f t="shared" si="5"/>
        <v>0</v>
      </c>
      <c r="H51" s="392"/>
      <c r="I51" s="1"/>
      <c r="J51" s="1"/>
    </row>
    <row r="52" spans="1:11" x14ac:dyDescent="0.2">
      <c r="A52" s="42" t="s">
        <v>109</v>
      </c>
      <c r="B52" s="406"/>
      <c r="C52" s="18" t="s">
        <v>125</v>
      </c>
      <c r="D52" s="40" t="s">
        <v>13</v>
      </c>
      <c r="E52" s="98"/>
      <c r="F52" s="98"/>
      <c r="G52" s="58">
        <f t="shared" si="5"/>
        <v>0</v>
      </c>
      <c r="H52" s="391"/>
      <c r="I52" s="1"/>
      <c r="J52" s="20"/>
      <c r="K52" s="25"/>
    </row>
    <row r="53" spans="1:11" ht="13.5" thickBot="1" x14ac:dyDescent="0.25">
      <c r="A53" s="43" t="s">
        <v>110</v>
      </c>
      <c r="B53" s="407"/>
      <c r="C53" s="23" t="s">
        <v>21</v>
      </c>
      <c r="D53" s="41" t="s">
        <v>13</v>
      </c>
      <c r="E53" s="111"/>
      <c r="F53" s="111"/>
      <c r="G53" s="68">
        <f t="shared" si="5"/>
        <v>0</v>
      </c>
      <c r="H53" s="409"/>
      <c r="I53" s="1"/>
      <c r="J53" s="1"/>
    </row>
    <row r="54" spans="1:11" x14ac:dyDescent="0.2">
      <c r="A54" s="10"/>
      <c r="B54" s="73"/>
      <c r="C54" s="20"/>
      <c r="D54" s="10"/>
      <c r="G54" s="89" t="s">
        <v>139</v>
      </c>
      <c r="H54" s="90">
        <f>SUM(H7:H53)</f>
        <v>0</v>
      </c>
      <c r="I54" s="3"/>
      <c r="J54" s="3"/>
    </row>
    <row r="55" spans="1:11" x14ac:dyDescent="0.2">
      <c r="A55" s="10"/>
      <c r="B55" s="73"/>
      <c r="C55" s="13"/>
      <c r="D55" s="10"/>
      <c r="G55" s="91" t="s">
        <v>142</v>
      </c>
      <c r="H55" s="92">
        <f>+H54*0.22</f>
        <v>0</v>
      </c>
      <c r="I55" s="3"/>
      <c r="J55" s="3"/>
    </row>
    <row r="56" spans="1:11" x14ac:dyDescent="0.2">
      <c r="A56" s="10"/>
      <c r="B56" s="73"/>
      <c r="C56" s="13"/>
      <c r="D56" s="10"/>
      <c r="G56" s="91" t="s">
        <v>161</v>
      </c>
      <c r="H56" s="92">
        <f>+H54+H55</f>
        <v>0</v>
      </c>
      <c r="I56" s="3"/>
      <c r="J56" s="3"/>
    </row>
    <row r="57" spans="1:11" ht="13.5" thickBot="1" x14ac:dyDescent="0.25">
      <c r="A57" s="10"/>
      <c r="B57" s="73"/>
      <c r="C57" s="13"/>
      <c r="D57" s="10"/>
      <c r="G57" s="93" t="s">
        <v>144</v>
      </c>
      <c r="H57" s="115"/>
      <c r="I57" s="3"/>
      <c r="J57" s="3"/>
    </row>
    <row r="58" spans="1:11" x14ac:dyDescent="0.2">
      <c r="A58" s="5"/>
      <c r="B58" s="74"/>
      <c r="C58" s="14"/>
      <c r="D58" s="5"/>
      <c r="G58" s="5"/>
      <c r="H58" s="5"/>
      <c r="I58" s="3"/>
      <c r="J58" s="3"/>
    </row>
    <row r="59" spans="1:11" x14ac:dyDescent="0.2">
      <c r="A59" s="5"/>
      <c r="B59" s="74"/>
      <c r="C59" s="14"/>
      <c r="D59" s="5"/>
      <c r="G59" s="5"/>
      <c r="H59" s="5"/>
      <c r="I59" s="3"/>
      <c r="J59" s="3"/>
    </row>
    <row r="60" spans="1:11" x14ac:dyDescent="0.2">
      <c r="A60" s="5"/>
      <c r="B60" s="74"/>
      <c r="C60" s="14"/>
      <c r="D60" s="5"/>
      <c r="G60" s="5"/>
      <c r="H60" s="5"/>
      <c r="I60" s="3"/>
      <c r="J60" s="3"/>
    </row>
    <row r="61" spans="1:11" x14ac:dyDescent="0.2">
      <c r="A61" s="5"/>
      <c r="B61" s="74"/>
      <c r="C61" s="14"/>
      <c r="D61" s="5"/>
      <c r="G61" s="5"/>
      <c r="H61" s="5"/>
      <c r="I61" s="3"/>
      <c r="J61" s="3"/>
    </row>
    <row r="62" spans="1:11" x14ac:dyDescent="0.2">
      <c r="A62" s="5"/>
      <c r="B62" s="74"/>
      <c r="C62" s="14"/>
      <c r="D62" s="5"/>
      <c r="G62" s="5"/>
      <c r="H62" s="5"/>
      <c r="I62" s="3"/>
      <c r="J62" s="3"/>
    </row>
    <row r="63" spans="1:11" x14ac:dyDescent="0.2">
      <c r="A63" s="5"/>
      <c r="B63" s="74"/>
      <c r="C63" s="14"/>
      <c r="D63" s="5"/>
      <c r="G63" s="5"/>
      <c r="H63" s="5"/>
      <c r="I63" s="3"/>
      <c r="J63" s="3"/>
    </row>
    <row r="64" spans="1:11" x14ac:dyDescent="0.2">
      <c r="A64" s="5"/>
      <c r="B64" s="74"/>
      <c r="C64" s="14"/>
      <c r="D64" s="5"/>
      <c r="G64" s="5"/>
      <c r="H64" s="5"/>
      <c r="I64" s="3"/>
      <c r="J64" s="3"/>
    </row>
    <row r="65" spans="1:10" x14ac:dyDescent="0.2">
      <c r="A65" s="5"/>
      <c r="B65" s="74"/>
      <c r="C65" s="14"/>
      <c r="D65" s="5"/>
      <c r="G65" s="5"/>
      <c r="H65" s="5"/>
      <c r="I65" s="3"/>
      <c r="J65" s="3"/>
    </row>
    <row r="66" spans="1:10" x14ac:dyDescent="0.2">
      <c r="A66" s="5"/>
      <c r="B66" s="74"/>
      <c r="C66" s="14"/>
      <c r="D66" s="5"/>
      <c r="G66" s="5"/>
      <c r="H66" s="5"/>
      <c r="I66" s="3"/>
      <c r="J66" s="3"/>
    </row>
    <row r="67" spans="1:10" x14ac:dyDescent="0.2">
      <c r="A67" s="5"/>
      <c r="B67" s="74"/>
      <c r="C67" s="14"/>
      <c r="D67" s="5"/>
      <c r="G67" s="5"/>
      <c r="H67" s="5"/>
      <c r="I67" s="3"/>
      <c r="J67" s="3"/>
    </row>
    <row r="68" spans="1:10" x14ac:dyDescent="0.2">
      <c r="A68" s="5"/>
      <c r="B68" s="74"/>
      <c r="C68" s="14"/>
      <c r="D68" s="5"/>
      <c r="G68" s="5"/>
      <c r="H68" s="5"/>
      <c r="I68" s="3"/>
      <c r="J68" s="3"/>
    </row>
    <row r="69" spans="1:10" x14ac:dyDescent="0.2">
      <c r="A69" s="5"/>
      <c r="B69" s="74"/>
      <c r="C69" s="14"/>
      <c r="D69" s="5"/>
      <c r="G69" s="5"/>
      <c r="H69" s="5"/>
      <c r="I69" s="3"/>
      <c r="J69" s="3"/>
    </row>
    <row r="70" spans="1:10" x14ac:dyDescent="0.2">
      <c r="A70" s="5"/>
      <c r="B70" s="74"/>
      <c r="C70" s="14"/>
      <c r="D70" s="5"/>
      <c r="G70" s="5"/>
      <c r="H70" s="5"/>
      <c r="I70" s="3"/>
      <c r="J70" s="3"/>
    </row>
    <row r="71" spans="1:10" x14ac:dyDescent="0.2">
      <c r="A71" s="5"/>
      <c r="B71" s="74"/>
      <c r="C71" s="14"/>
      <c r="D71" s="5"/>
      <c r="G71" s="5"/>
      <c r="H71" s="5"/>
      <c r="I71" s="3"/>
      <c r="J71" s="3"/>
    </row>
    <row r="72" spans="1:10" x14ac:dyDescent="0.2">
      <c r="A72" s="5"/>
      <c r="B72" s="74"/>
      <c r="C72" s="14"/>
      <c r="D72" s="5"/>
      <c r="G72" s="5"/>
      <c r="H72" s="5"/>
      <c r="I72" s="3"/>
      <c r="J72" s="3"/>
    </row>
    <row r="73" spans="1:10" x14ac:dyDescent="0.2">
      <c r="A73" s="5"/>
      <c r="B73" s="74"/>
      <c r="C73" s="14"/>
      <c r="D73" s="5"/>
      <c r="G73" s="5"/>
      <c r="H73" s="5"/>
      <c r="I73" s="3"/>
      <c r="J73" s="3"/>
    </row>
    <row r="74" spans="1:10" x14ac:dyDescent="0.2">
      <c r="A74" s="5"/>
      <c r="B74" s="74"/>
      <c r="C74" s="14"/>
      <c r="D74" s="5"/>
      <c r="G74" s="5"/>
      <c r="H74" s="5"/>
      <c r="I74" s="3"/>
      <c r="J74" s="3"/>
    </row>
    <row r="75" spans="1:10" x14ac:dyDescent="0.2">
      <c r="A75" s="5"/>
      <c r="B75" s="74"/>
      <c r="C75" s="14"/>
      <c r="D75" s="5"/>
      <c r="G75" s="5"/>
      <c r="H75" s="5"/>
      <c r="I75" s="3"/>
      <c r="J75" s="3"/>
    </row>
    <row r="76" spans="1:10" x14ac:dyDescent="0.2">
      <c r="A76" s="5"/>
      <c r="B76" s="74"/>
      <c r="C76" s="14"/>
      <c r="D76" s="5"/>
      <c r="G76" s="5"/>
      <c r="H76" s="5"/>
      <c r="I76" s="3"/>
      <c r="J76" s="3"/>
    </row>
    <row r="77" spans="1:10" x14ac:dyDescent="0.2">
      <c r="A77" s="5"/>
      <c r="B77" s="74"/>
      <c r="C77" s="14"/>
      <c r="D77" s="5"/>
      <c r="G77" s="5"/>
      <c r="H77" s="5"/>
      <c r="I77" s="3"/>
      <c r="J77" s="3"/>
    </row>
    <row r="78" spans="1:10" x14ac:dyDescent="0.2">
      <c r="A78" s="5"/>
      <c r="B78" s="74"/>
      <c r="C78" s="14"/>
      <c r="D78" s="5"/>
      <c r="G78" s="5"/>
      <c r="H78" s="5"/>
      <c r="I78" s="3"/>
      <c r="J78" s="3"/>
    </row>
    <row r="79" spans="1:10" x14ac:dyDescent="0.2">
      <c r="A79" s="5"/>
      <c r="B79" s="74"/>
      <c r="C79" s="14"/>
      <c r="D79" s="5"/>
      <c r="G79" s="5"/>
      <c r="H79" s="5"/>
      <c r="I79" s="3"/>
      <c r="J79" s="3"/>
    </row>
    <row r="80" spans="1:10" x14ac:dyDescent="0.2">
      <c r="A80" s="5"/>
      <c r="B80" s="74"/>
      <c r="C80" s="14"/>
      <c r="D80" s="5"/>
      <c r="G80" s="5"/>
      <c r="H80" s="5"/>
      <c r="I80" s="3"/>
      <c r="J80" s="3"/>
    </row>
    <row r="81" spans="1:10" x14ac:dyDescent="0.2">
      <c r="A81" s="5"/>
      <c r="B81" s="74"/>
      <c r="C81" s="14"/>
      <c r="D81" s="5"/>
      <c r="G81" s="5"/>
      <c r="H81" s="5"/>
      <c r="I81" s="3"/>
      <c r="J81" s="3"/>
    </row>
    <row r="82" spans="1:10" x14ac:dyDescent="0.2">
      <c r="A82" s="5"/>
      <c r="B82" s="74"/>
      <c r="C82" s="14"/>
      <c r="D82" s="5"/>
      <c r="G82" s="5"/>
      <c r="H82" s="5"/>
      <c r="I82" s="3"/>
      <c r="J82" s="3"/>
    </row>
    <row r="83" spans="1:10" x14ac:dyDescent="0.2">
      <c r="A83" s="5"/>
      <c r="B83" s="74"/>
      <c r="C83" s="14"/>
      <c r="D83" s="5"/>
      <c r="G83" s="5"/>
      <c r="H83" s="5"/>
      <c r="I83" s="3"/>
      <c r="J83" s="3"/>
    </row>
    <row r="84" spans="1:10" x14ac:dyDescent="0.2">
      <c r="A84" s="5"/>
      <c r="B84" s="74"/>
      <c r="C84" s="14"/>
      <c r="D84" s="5"/>
      <c r="G84" s="5"/>
      <c r="H84" s="5"/>
      <c r="I84" s="3"/>
      <c r="J84" s="3"/>
    </row>
    <row r="85" spans="1:10" x14ac:dyDescent="0.2">
      <c r="A85" s="5"/>
      <c r="B85" s="74"/>
      <c r="C85" s="14"/>
      <c r="D85" s="5"/>
      <c r="G85" s="5"/>
      <c r="H85" s="5"/>
      <c r="I85" s="3"/>
      <c r="J85" s="3"/>
    </row>
  </sheetData>
  <sheetProtection selectLockedCells="1"/>
  <autoFilter ref="A6:H6"/>
  <mergeCells count="20">
    <mergeCell ref="B13:B18"/>
    <mergeCell ref="H13:H18"/>
    <mergeCell ref="D2:H2"/>
    <mergeCell ref="D3:F3"/>
    <mergeCell ref="D4:F4"/>
    <mergeCell ref="B7:B12"/>
    <mergeCell ref="H7:H12"/>
    <mergeCell ref="B48:B53"/>
    <mergeCell ref="H48:H53"/>
    <mergeCell ref="B19:B26"/>
    <mergeCell ref="H19:H26"/>
    <mergeCell ref="B27:B29"/>
    <mergeCell ref="H27:H29"/>
    <mergeCell ref="B30:B32"/>
    <mergeCell ref="H30:H32"/>
    <mergeCell ref="B33:B36"/>
    <mergeCell ref="H33:H36"/>
    <mergeCell ref="B37:B47"/>
    <mergeCell ref="H37:H43"/>
    <mergeCell ref="H44:H47"/>
  </mergeCells>
  <printOptions horizontalCentered="1"/>
  <pageMargins left="0.11811023622047245" right="0.11811023622047245" top="0" bottom="0" header="0.31496062992125984" footer="0.31496062992125984"/>
  <pageSetup paperSize="9" scale="9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1"/>
  <sheetViews>
    <sheetView showGridLines="0" topLeftCell="C1" zoomScale="65" zoomScaleNormal="65" workbookViewId="0">
      <selection activeCell="F8" sqref="F8"/>
    </sheetView>
  </sheetViews>
  <sheetFormatPr baseColWidth="10" defaultColWidth="11.42578125" defaultRowHeight="12.75" x14ac:dyDescent="0.2"/>
  <cols>
    <col min="1" max="1" width="10.28515625" style="6" customWidth="1"/>
    <col min="2" max="2" width="10.140625" style="72" customWidth="1"/>
    <col min="3" max="3" width="61" style="15" customWidth="1"/>
    <col min="4" max="4" width="11.85546875" style="6" customWidth="1"/>
    <col min="5" max="6" width="11.85546875" style="5" customWidth="1"/>
    <col min="7" max="7" width="34.28515625" style="6" customWidth="1"/>
    <col min="8" max="8" width="13" style="6" customWidth="1"/>
    <col min="9" max="9" width="10.140625" style="4" customWidth="1"/>
    <col min="10" max="10" width="50.85546875" style="4" bestFit="1" customWidth="1"/>
    <col min="11" max="16384" width="11.42578125" style="3"/>
  </cols>
  <sheetData>
    <row r="1" spans="1:10" x14ac:dyDescent="0.2">
      <c r="A1" s="170"/>
      <c r="B1" s="168"/>
      <c r="C1" s="169"/>
      <c r="D1" s="170"/>
      <c r="E1" s="170"/>
      <c r="F1" s="170"/>
      <c r="G1" s="170"/>
      <c r="H1" s="170"/>
      <c r="I1" s="3"/>
    </row>
    <row r="2" spans="1:10" ht="12.75" customHeight="1" x14ac:dyDescent="0.2">
      <c r="A2" s="155" t="s">
        <v>128</v>
      </c>
      <c r="B2" s="171"/>
      <c r="C2" s="171"/>
      <c r="D2" s="398" t="s">
        <v>263</v>
      </c>
      <c r="E2" s="398"/>
      <c r="F2" s="398"/>
      <c r="G2" s="398"/>
      <c r="H2" s="398"/>
      <c r="I2" s="3"/>
    </row>
    <row r="3" spans="1:10" x14ac:dyDescent="0.2">
      <c r="A3" s="202"/>
      <c r="B3" s="172"/>
      <c r="C3" s="172"/>
      <c r="D3" s="398" t="s">
        <v>137</v>
      </c>
      <c r="E3" s="398"/>
      <c r="F3" s="398"/>
      <c r="G3" s="173" t="str">
        <f>+'1 DORM. (18 a 24) '!G3</f>
        <v>PROVINCIA ORIENTAL/ 10_24</v>
      </c>
      <c r="H3" s="155"/>
      <c r="I3" s="3"/>
    </row>
    <row r="4" spans="1:10" ht="12.75" customHeight="1" x14ac:dyDescent="0.2">
      <c r="A4" s="202"/>
      <c r="B4" s="172"/>
      <c r="C4" s="172"/>
      <c r="D4" s="398" t="s">
        <v>162</v>
      </c>
      <c r="E4" s="398"/>
      <c r="F4" s="398"/>
      <c r="G4" s="203" t="s">
        <v>194</v>
      </c>
      <c r="H4" s="155"/>
      <c r="I4" s="3"/>
    </row>
    <row r="5" spans="1:10" ht="13.5" thickBot="1" x14ac:dyDescent="0.25">
      <c r="A5" s="175"/>
      <c r="B5" s="175"/>
      <c r="C5" s="175"/>
      <c r="D5" s="175"/>
      <c r="E5" s="175"/>
      <c r="F5" s="175"/>
      <c r="G5" s="175"/>
      <c r="H5" s="175"/>
      <c r="I5" s="3"/>
    </row>
    <row r="6" spans="1:10" ht="26.25" thickBot="1" x14ac:dyDescent="0.25">
      <c r="A6" s="204" t="s">
        <v>0</v>
      </c>
      <c r="B6" s="205" t="s">
        <v>1</v>
      </c>
      <c r="C6" s="177" t="s">
        <v>2</v>
      </c>
      <c r="D6" s="178" t="s">
        <v>3</v>
      </c>
      <c r="E6" s="178" t="s">
        <v>4</v>
      </c>
      <c r="F6" s="178" t="s">
        <v>5</v>
      </c>
      <c r="G6" s="197" t="s">
        <v>6</v>
      </c>
      <c r="H6" s="223" t="s">
        <v>7</v>
      </c>
      <c r="I6" s="21"/>
      <c r="J6" s="2"/>
    </row>
    <row r="7" spans="1:10" ht="12.75" customHeight="1" x14ac:dyDescent="0.2">
      <c r="A7" s="206"/>
      <c r="B7" s="428" t="s">
        <v>318</v>
      </c>
      <c r="C7" s="179" t="s">
        <v>319</v>
      </c>
      <c r="D7" s="180"/>
      <c r="E7" s="180"/>
      <c r="F7" s="180"/>
      <c r="G7" s="224"/>
      <c r="H7" s="423">
        <f>+SUM(G8:G21)</f>
        <v>0</v>
      </c>
      <c r="I7" s="126"/>
      <c r="J7" s="1"/>
    </row>
    <row r="8" spans="1:10" ht="15" customHeight="1" x14ac:dyDescent="0.2">
      <c r="A8" s="206" t="s">
        <v>163</v>
      </c>
      <c r="B8" s="429"/>
      <c r="C8" s="190" t="s">
        <v>308</v>
      </c>
      <c r="D8" s="182"/>
      <c r="E8" s="98"/>
      <c r="F8" s="285"/>
      <c r="G8" s="54">
        <f>+F8*E8</f>
        <v>0</v>
      </c>
      <c r="H8" s="423"/>
      <c r="I8" s="126"/>
      <c r="J8" s="1"/>
    </row>
    <row r="9" spans="1:10" ht="30.75" customHeight="1" x14ac:dyDescent="0.2">
      <c r="A9" s="206" t="s">
        <v>164</v>
      </c>
      <c r="B9" s="429"/>
      <c r="C9" s="190" t="s">
        <v>309</v>
      </c>
      <c r="D9" s="182"/>
      <c r="E9" s="98"/>
      <c r="F9" s="285"/>
      <c r="G9" s="54">
        <f t="shared" ref="G9:G21" si="0">+F9*E9</f>
        <v>0</v>
      </c>
      <c r="H9" s="424"/>
      <c r="I9" s="126"/>
      <c r="J9" s="1"/>
    </row>
    <row r="10" spans="1:10" ht="15" customHeight="1" x14ac:dyDescent="0.2">
      <c r="A10" s="206" t="s">
        <v>165</v>
      </c>
      <c r="B10" s="429"/>
      <c r="C10" s="190" t="s">
        <v>191</v>
      </c>
      <c r="D10" s="182" t="s">
        <v>10</v>
      </c>
      <c r="E10" s="98"/>
      <c r="F10" s="285"/>
      <c r="G10" s="54">
        <f t="shared" si="0"/>
        <v>0</v>
      </c>
      <c r="H10" s="424"/>
      <c r="I10" s="126"/>
      <c r="J10" s="1"/>
    </row>
    <row r="11" spans="1:10" ht="15" customHeight="1" x14ac:dyDescent="0.2">
      <c r="A11" s="206" t="s">
        <v>166</v>
      </c>
      <c r="B11" s="429"/>
      <c r="C11" s="190" t="s">
        <v>197</v>
      </c>
      <c r="D11" s="182" t="s">
        <v>10</v>
      </c>
      <c r="E11" s="98"/>
      <c r="F11" s="285"/>
      <c r="G11" s="54">
        <f t="shared" si="0"/>
        <v>0</v>
      </c>
      <c r="H11" s="424"/>
      <c r="I11" s="126"/>
      <c r="J11" s="1"/>
    </row>
    <row r="12" spans="1:10" ht="15" customHeight="1" x14ac:dyDescent="0.2">
      <c r="A12" s="206" t="s">
        <v>167</v>
      </c>
      <c r="B12" s="429"/>
      <c r="C12" s="190" t="s">
        <v>192</v>
      </c>
      <c r="D12" s="182" t="s">
        <v>10</v>
      </c>
      <c r="E12" s="98"/>
      <c r="F12" s="285"/>
      <c r="G12" s="54">
        <f t="shared" si="0"/>
        <v>0</v>
      </c>
      <c r="H12" s="424"/>
      <c r="I12" s="126"/>
      <c r="J12" s="1"/>
    </row>
    <row r="13" spans="1:10" ht="15" customHeight="1" x14ac:dyDescent="0.2">
      <c r="A13" s="206" t="s">
        <v>195</v>
      </c>
      <c r="B13" s="429"/>
      <c r="C13" s="190" t="s">
        <v>193</v>
      </c>
      <c r="D13" s="182" t="s">
        <v>10</v>
      </c>
      <c r="E13" s="98"/>
      <c r="F13" s="285"/>
      <c r="G13" s="54">
        <f t="shared" si="0"/>
        <v>0</v>
      </c>
      <c r="H13" s="424"/>
      <c r="I13" s="126"/>
      <c r="J13" s="1"/>
    </row>
    <row r="14" spans="1:10" ht="15" customHeight="1" x14ac:dyDescent="0.2">
      <c r="A14" s="206" t="s">
        <v>196</v>
      </c>
      <c r="B14" s="429"/>
      <c r="C14" s="190" t="s">
        <v>310</v>
      </c>
      <c r="D14" s="182" t="s">
        <v>8</v>
      </c>
      <c r="E14" s="98"/>
      <c r="F14" s="285"/>
      <c r="G14" s="54">
        <f t="shared" si="0"/>
        <v>0</v>
      </c>
      <c r="H14" s="424"/>
      <c r="I14" s="126"/>
      <c r="J14" s="1"/>
    </row>
    <row r="15" spans="1:10" ht="15" customHeight="1" x14ac:dyDescent="0.2">
      <c r="A15" s="206" t="s">
        <v>301</v>
      </c>
      <c r="B15" s="429"/>
      <c r="C15" s="190" t="s">
        <v>311</v>
      </c>
      <c r="D15" s="182" t="s">
        <v>10</v>
      </c>
      <c r="E15" s="279">
        <f>114*0.08</f>
        <v>9.120000000000001</v>
      </c>
      <c r="F15" s="285"/>
      <c r="G15" s="54">
        <f t="shared" si="0"/>
        <v>0</v>
      </c>
      <c r="H15" s="424"/>
      <c r="I15" s="126"/>
      <c r="J15" s="1"/>
    </row>
    <row r="16" spans="1:10" ht="15" customHeight="1" x14ac:dyDescent="0.2">
      <c r="A16" s="206" t="s">
        <v>302</v>
      </c>
      <c r="B16" s="429"/>
      <c r="C16" s="190" t="s">
        <v>312</v>
      </c>
      <c r="D16" s="254" t="s">
        <v>8</v>
      </c>
      <c r="E16" s="98"/>
      <c r="F16" s="285"/>
      <c r="G16" s="54">
        <f t="shared" si="0"/>
        <v>0</v>
      </c>
      <c r="H16" s="424"/>
      <c r="I16" s="126"/>
      <c r="J16" s="1"/>
    </row>
    <row r="17" spans="1:10" ht="15" customHeight="1" x14ac:dyDescent="0.2">
      <c r="A17" s="206" t="s">
        <v>303</v>
      </c>
      <c r="B17" s="429"/>
      <c r="C17" s="190" t="s">
        <v>313</v>
      </c>
      <c r="D17" s="269" t="s">
        <v>8</v>
      </c>
      <c r="E17" s="98"/>
      <c r="F17" s="285"/>
      <c r="G17" s="54">
        <f t="shared" si="0"/>
        <v>0</v>
      </c>
      <c r="H17" s="424"/>
      <c r="I17" s="126"/>
      <c r="J17" s="1"/>
    </row>
    <row r="18" spans="1:10" ht="15" customHeight="1" x14ac:dyDescent="0.2">
      <c r="A18" s="206" t="s">
        <v>304</v>
      </c>
      <c r="B18" s="429"/>
      <c r="C18" s="191" t="s">
        <v>314</v>
      </c>
      <c r="D18" s="192" t="s">
        <v>13</v>
      </c>
      <c r="E18" s="279">
        <v>13</v>
      </c>
      <c r="F18" s="285"/>
      <c r="G18" s="54">
        <f t="shared" si="0"/>
        <v>0</v>
      </c>
      <c r="H18" s="424"/>
      <c r="I18" s="126"/>
      <c r="J18" s="1"/>
    </row>
    <row r="19" spans="1:10" ht="15" customHeight="1" x14ac:dyDescent="0.2">
      <c r="A19" s="206" t="s">
        <v>305</v>
      </c>
      <c r="B19" s="429"/>
      <c r="C19" s="190" t="s">
        <v>315</v>
      </c>
      <c r="D19" s="269" t="s">
        <v>13</v>
      </c>
      <c r="E19" s="279">
        <v>22</v>
      </c>
      <c r="F19" s="285"/>
      <c r="G19" s="54">
        <f t="shared" si="0"/>
        <v>0</v>
      </c>
      <c r="H19" s="424"/>
      <c r="I19" s="126"/>
      <c r="J19" s="1"/>
    </row>
    <row r="20" spans="1:10" ht="15" customHeight="1" x14ac:dyDescent="0.2">
      <c r="A20" s="206" t="s">
        <v>306</v>
      </c>
      <c r="B20" s="429"/>
      <c r="C20" s="190" t="s">
        <v>316</v>
      </c>
      <c r="D20" s="269" t="s">
        <v>12</v>
      </c>
      <c r="E20" s="279">
        <v>25</v>
      </c>
      <c r="F20" s="285"/>
      <c r="G20" s="54">
        <f t="shared" si="0"/>
        <v>0</v>
      </c>
      <c r="H20" s="424"/>
      <c r="I20" s="126"/>
      <c r="J20" s="1"/>
    </row>
    <row r="21" spans="1:10" ht="15.75" customHeight="1" thickBot="1" x14ac:dyDescent="0.25">
      <c r="A21" s="206" t="s">
        <v>307</v>
      </c>
      <c r="B21" s="430"/>
      <c r="C21" s="190" t="s">
        <v>317</v>
      </c>
      <c r="D21" s="270" t="s">
        <v>13</v>
      </c>
      <c r="E21" s="280">
        <v>45</v>
      </c>
      <c r="F21" s="290"/>
      <c r="G21" s="55">
        <f t="shared" si="0"/>
        <v>0</v>
      </c>
      <c r="H21" s="425"/>
      <c r="I21" s="126"/>
      <c r="J21" s="1"/>
    </row>
    <row r="22" spans="1:10" ht="12.75" customHeight="1" x14ac:dyDescent="0.2">
      <c r="A22" s="207"/>
      <c r="B22" s="399" t="s">
        <v>175</v>
      </c>
      <c r="C22" s="208" t="s">
        <v>173</v>
      </c>
      <c r="D22" s="209"/>
      <c r="E22" s="170"/>
      <c r="F22" s="170"/>
      <c r="G22" s="56"/>
      <c r="H22" s="401">
        <f>+SUM(G23:G30)</f>
        <v>0</v>
      </c>
      <c r="I22" s="126"/>
      <c r="J22" s="1"/>
    </row>
    <row r="23" spans="1:10" ht="15" customHeight="1" x14ac:dyDescent="0.2">
      <c r="A23" s="206" t="s">
        <v>168</v>
      </c>
      <c r="B23" s="389"/>
      <c r="C23" s="190" t="s">
        <v>198</v>
      </c>
      <c r="D23" s="182" t="s">
        <v>12</v>
      </c>
      <c r="E23" s="372"/>
      <c r="F23" s="372"/>
      <c r="G23" s="54">
        <f t="shared" ref="G23:G26" si="1">+F23*E23</f>
        <v>0</v>
      </c>
      <c r="H23" s="402"/>
      <c r="I23" s="126"/>
      <c r="J23" s="1"/>
    </row>
    <row r="24" spans="1:10" ht="15" customHeight="1" x14ac:dyDescent="0.2">
      <c r="A24" s="206" t="s">
        <v>169</v>
      </c>
      <c r="B24" s="389"/>
      <c r="C24" s="190" t="s">
        <v>199</v>
      </c>
      <c r="D24" s="182" t="s">
        <v>13</v>
      </c>
      <c r="E24" s="98"/>
      <c r="F24" s="98"/>
      <c r="G24" s="54">
        <f t="shared" si="1"/>
        <v>0</v>
      </c>
      <c r="H24" s="402"/>
      <c r="I24" s="126"/>
      <c r="J24" s="1"/>
    </row>
    <row r="25" spans="1:10" ht="15" customHeight="1" x14ac:dyDescent="0.2">
      <c r="A25" s="206" t="s">
        <v>170</v>
      </c>
      <c r="B25" s="389"/>
      <c r="C25" s="190" t="s">
        <v>190</v>
      </c>
      <c r="D25" s="182" t="s">
        <v>12</v>
      </c>
      <c r="E25" s="98"/>
      <c r="F25" s="98"/>
      <c r="G25" s="54">
        <f t="shared" si="1"/>
        <v>0</v>
      </c>
      <c r="H25" s="402"/>
      <c r="I25" s="126"/>
      <c r="J25" s="1"/>
    </row>
    <row r="26" spans="1:10" ht="15" customHeight="1" x14ac:dyDescent="0.2">
      <c r="A26" s="206" t="s">
        <v>171</v>
      </c>
      <c r="B26" s="389"/>
      <c r="C26" s="190" t="s">
        <v>200</v>
      </c>
      <c r="D26" s="182" t="s">
        <v>12</v>
      </c>
      <c r="E26" s="98"/>
      <c r="F26" s="98"/>
      <c r="G26" s="54">
        <f t="shared" si="1"/>
        <v>0</v>
      </c>
      <c r="H26" s="402"/>
      <c r="I26" s="126"/>
      <c r="J26" s="1"/>
    </row>
    <row r="27" spans="1:10" ht="15.75" customHeight="1" x14ac:dyDescent="0.2">
      <c r="A27" s="206" t="s">
        <v>172</v>
      </c>
      <c r="B27" s="389"/>
      <c r="C27" s="190" t="s">
        <v>201</v>
      </c>
      <c r="D27" s="182" t="s">
        <v>12</v>
      </c>
      <c r="E27" s="372"/>
      <c r="F27" s="373"/>
      <c r="G27" s="54">
        <f>+F27*E27</f>
        <v>0</v>
      </c>
      <c r="H27" s="402"/>
      <c r="I27" s="126"/>
      <c r="J27" s="1"/>
    </row>
    <row r="28" spans="1:10" ht="15.75" customHeight="1" x14ac:dyDescent="0.2">
      <c r="A28" s="206" t="s">
        <v>179</v>
      </c>
      <c r="B28" s="389"/>
      <c r="C28" s="190" t="s">
        <v>202</v>
      </c>
      <c r="D28" s="182" t="s">
        <v>12</v>
      </c>
      <c r="E28" s="372"/>
      <c r="F28" s="373"/>
      <c r="G28" s="54">
        <f>+F28*E28</f>
        <v>0</v>
      </c>
      <c r="H28" s="402"/>
      <c r="I28" s="126"/>
      <c r="J28" s="1"/>
    </row>
    <row r="29" spans="1:10" ht="15.75" customHeight="1" x14ac:dyDescent="0.2">
      <c r="A29" s="206" t="s">
        <v>205</v>
      </c>
      <c r="B29" s="389"/>
      <c r="C29" s="190" t="s">
        <v>204</v>
      </c>
      <c r="D29" s="182" t="s">
        <v>12</v>
      </c>
      <c r="E29" s="377"/>
      <c r="F29" s="374"/>
      <c r="G29" s="54">
        <f>+F29*E29</f>
        <v>0</v>
      </c>
      <c r="H29" s="402"/>
      <c r="I29" s="126"/>
      <c r="J29" s="1"/>
    </row>
    <row r="30" spans="1:10" ht="15.75" customHeight="1" thickBot="1" x14ac:dyDescent="0.25">
      <c r="A30" s="206" t="s">
        <v>213</v>
      </c>
      <c r="B30" s="400"/>
      <c r="C30" s="210" t="s">
        <v>206</v>
      </c>
      <c r="D30" s="211" t="s">
        <v>10</v>
      </c>
      <c r="E30" s="378"/>
      <c r="F30" s="375"/>
      <c r="G30" s="55">
        <f>+F30*E30</f>
        <v>0</v>
      </c>
      <c r="H30" s="403"/>
      <c r="I30" s="126"/>
      <c r="J30" s="1"/>
    </row>
    <row r="31" spans="1:10" x14ac:dyDescent="0.2">
      <c r="A31" s="212"/>
      <c r="B31" s="399" t="s">
        <v>203</v>
      </c>
      <c r="C31" s="208" t="s">
        <v>203</v>
      </c>
      <c r="D31" s="209"/>
      <c r="E31" s="370"/>
      <c r="F31" s="370"/>
      <c r="G31" s="57"/>
      <c r="H31" s="401">
        <f>+SUM(G32:G41)</f>
        <v>0</v>
      </c>
      <c r="I31" s="126"/>
      <c r="J31" s="1"/>
    </row>
    <row r="32" spans="1:10" ht="15" customHeight="1" x14ac:dyDescent="0.2">
      <c r="A32" s="206" t="s">
        <v>180</v>
      </c>
      <c r="B32" s="389"/>
      <c r="C32" s="190" t="s">
        <v>207</v>
      </c>
      <c r="D32" s="182" t="s">
        <v>12</v>
      </c>
      <c r="E32" s="372"/>
      <c r="F32" s="372"/>
      <c r="G32" s="58">
        <f t="shared" ref="G32:G40" si="2">+F32*E32</f>
        <v>0</v>
      </c>
      <c r="H32" s="402"/>
      <c r="I32" s="126"/>
      <c r="J32" s="1"/>
    </row>
    <row r="33" spans="1:10" ht="12.6" customHeight="1" x14ac:dyDescent="0.2">
      <c r="A33" s="206" t="s">
        <v>181</v>
      </c>
      <c r="B33" s="389"/>
      <c r="C33" s="190" t="s">
        <v>208</v>
      </c>
      <c r="D33" s="182" t="s">
        <v>12</v>
      </c>
      <c r="E33" s="98"/>
      <c r="F33" s="98"/>
      <c r="G33" s="58">
        <f t="shared" si="2"/>
        <v>0</v>
      </c>
      <c r="H33" s="402"/>
      <c r="I33" s="126"/>
      <c r="J33" s="1"/>
    </row>
    <row r="34" spans="1:10" ht="15" customHeight="1" x14ac:dyDescent="0.2">
      <c r="A34" s="206" t="s">
        <v>182</v>
      </c>
      <c r="B34" s="389"/>
      <c r="C34" s="190" t="s">
        <v>176</v>
      </c>
      <c r="D34" s="182" t="s">
        <v>12</v>
      </c>
      <c r="E34" s="98"/>
      <c r="F34" s="98"/>
      <c r="G34" s="58">
        <f t="shared" si="2"/>
        <v>0</v>
      </c>
      <c r="H34" s="402"/>
      <c r="I34" s="126"/>
      <c r="J34" s="1"/>
    </row>
    <row r="35" spans="1:10" ht="15" customHeight="1" x14ac:dyDescent="0.2">
      <c r="A35" s="206" t="s">
        <v>183</v>
      </c>
      <c r="B35" s="389"/>
      <c r="C35" s="190" t="s">
        <v>177</v>
      </c>
      <c r="D35" s="182" t="s">
        <v>12</v>
      </c>
      <c r="E35" s="98"/>
      <c r="F35" s="98"/>
      <c r="G35" s="58">
        <f t="shared" si="2"/>
        <v>0</v>
      </c>
      <c r="H35" s="402"/>
      <c r="I35" s="126"/>
      <c r="J35" s="1"/>
    </row>
    <row r="36" spans="1:10" ht="15" customHeight="1" x14ac:dyDescent="0.2">
      <c r="A36" s="206" t="s">
        <v>184</v>
      </c>
      <c r="B36" s="389"/>
      <c r="C36" s="190" t="s">
        <v>209</v>
      </c>
      <c r="D36" s="182" t="s">
        <v>13</v>
      </c>
      <c r="E36" s="98"/>
      <c r="F36" s="98"/>
      <c r="G36" s="58">
        <f t="shared" si="2"/>
        <v>0</v>
      </c>
      <c r="H36" s="402"/>
      <c r="I36" s="126"/>
      <c r="J36" s="1"/>
    </row>
    <row r="37" spans="1:10" ht="15" customHeight="1" x14ac:dyDescent="0.2">
      <c r="A37" s="206" t="s">
        <v>185</v>
      </c>
      <c r="B37" s="389"/>
      <c r="C37" s="190" t="s">
        <v>210</v>
      </c>
      <c r="D37" s="182" t="s">
        <v>13</v>
      </c>
      <c r="E37" s="100"/>
      <c r="F37" s="100"/>
      <c r="G37" s="58">
        <f t="shared" si="2"/>
        <v>0</v>
      </c>
      <c r="H37" s="402"/>
      <c r="I37" s="126"/>
      <c r="J37" s="1"/>
    </row>
    <row r="38" spans="1:10" ht="15" customHeight="1" x14ac:dyDescent="0.2">
      <c r="A38" s="206" t="s">
        <v>214</v>
      </c>
      <c r="B38" s="389"/>
      <c r="C38" s="190" t="s">
        <v>217</v>
      </c>
      <c r="D38" s="182" t="s">
        <v>13</v>
      </c>
      <c r="E38" s="100"/>
      <c r="F38" s="100"/>
      <c r="G38" s="58">
        <f t="shared" si="2"/>
        <v>0</v>
      </c>
      <c r="H38" s="402"/>
      <c r="I38" s="126"/>
      <c r="J38" s="1"/>
    </row>
    <row r="39" spans="1:10" ht="15" customHeight="1" x14ac:dyDescent="0.2">
      <c r="A39" s="213" t="s">
        <v>215</v>
      </c>
      <c r="B39" s="389"/>
      <c r="C39" s="190" t="s">
        <v>211</v>
      </c>
      <c r="D39" s="182" t="s">
        <v>13</v>
      </c>
      <c r="E39" s="100"/>
      <c r="F39" s="100"/>
      <c r="G39" s="116">
        <f t="shared" si="2"/>
        <v>0</v>
      </c>
      <c r="H39" s="402"/>
      <c r="I39" s="126"/>
      <c r="J39" s="1"/>
    </row>
    <row r="40" spans="1:10" ht="12.75" customHeight="1" x14ac:dyDescent="0.2">
      <c r="A40" s="214" t="s">
        <v>216</v>
      </c>
      <c r="B40" s="389"/>
      <c r="C40" s="190" t="s">
        <v>178</v>
      </c>
      <c r="D40" s="182" t="s">
        <v>13</v>
      </c>
      <c r="E40" s="100"/>
      <c r="F40" s="100"/>
      <c r="G40" s="58">
        <f t="shared" si="2"/>
        <v>0</v>
      </c>
      <c r="H40" s="402"/>
      <c r="I40" s="126"/>
      <c r="J40" s="1"/>
    </row>
    <row r="41" spans="1:10" ht="15.75" customHeight="1" thickBot="1" x14ac:dyDescent="0.25">
      <c r="A41" s="185" t="s">
        <v>218</v>
      </c>
      <c r="B41" s="400"/>
      <c r="C41" s="190" t="s">
        <v>212</v>
      </c>
      <c r="D41" s="215" t="s">
        <v>11</v>
      </c>
      <c r="E41" s="97"/>
      <c r="F41" s="97"/>
      <c r="G41" s="59">
        <f t="shared" ref="G41:G44" si="3">+F41*E41</f>
        <v>0</v>
      </c>
      <c r="H41" s="403"/>
      <c r="I41" s="126"/>
      <c r="J41" s="1"/>
    </row>
    <row r="42" spans="1:10" x14ac:dyDescent="0.2">
      <c r="A42" s="216"/>
      <c r="B42" s="399" t="s">
        <v>238</v>
      </c>
      <c r="C42" s="217" t="s">
        <v>186</v>
      </c>
      <c r="D42" s="209"/>
      <c r="E42" s="226"/>
      <c r="F42" s="226"/>
      <c r="G42" s="118"/>
      <c r="H42" s="408">
        <f>SUM(G43:G50)</f>
        <v>0</v>
      </c>
      <c r="I42" s="126"/>
      <c r="J42" s="1"/>
    </row>
    <row r="43" spans="1:10" ht="12.75" customHeight="1" x14ac:dyDescent="0.2">
      <c r="A43" s="206" t="s">
        <v>219</v>
      </c>
      <c r="B43" s="389"/>
      <c r="C43" s="190" t="s">
        <v>189</v>
      </c>
      <c r="D43" s="182" t="s">
        <v>174</v>
      </c>
      <c r="E43" s="98"/>
      <c r="F43" s="98"/>
      <c r="G43" s="58">
        <f t="shared" si="3"/>
        <v>0</v>
      </c>
      <c r="H43" s="391"/>
      <c r="I43" s="126"/>
      <c r="J43" s="1"/>
    </row>
    <row r="44" spans="1:10" ht="15" customHeight="1" x14ac:dyDescent="0.2">
      <c r="A44" s="206" t="s">
        <v>220</v>
      </c>
      <c r="B44" s="389"/>
      <c r="C44" s="190" t="s">
        <v>223</v>
      </c>
      <c r="D44" s="182" t="s">
        <v>13</v>
      </c>
      <c r="E44" s="100"/>
      <c r="F44" s="100"/>
      <c r="G44" s="58">
        <f t="shared" si="3"/>
        <v>0</v>
      </c>
      <c r="H44" s="391"/>
      <c r="I44" s="126"/>
      <c r="J44" s="1"/>
    </row>
    <row r="45" spans="1:10" ht="15" customHeight="1" x14ac:dyDescent="0.2">
      <c r="A45" s="206" t="s">
        <v>221</v>
      </c>
      <c r="B45" s="389"/>
      <c r="C45" s="190" t="s">
        <v>224</v>
      </c>
      <c r="D45" s="182" t="s">
        <v>13</v>
      </c>
      <c r="E45" s="98"/>
      <c r="F45" s="98"/>
      <c r="G45" s="58">
        <f t="shared" ref="G45:G48" si="4">+F45*E45</f>
        <v>0</v>
      </c>
      <c r="H45" s="391"/>
      <c r="I45" s="126"/>
      <c r="J45" s="1"/>
    </row>
    <row r="46" spans="1:10" ht="15" customHeight="1" x14ac:dyDescent="0.2">
      <c r="A46" s="206" t="s">
        <v>226</v>
      </c>
      <c r="B46" s="389"/>
      <c r="C46" s="190" t="s">
        <v>225</v>
      </c>
      <c r="D46" s="182" t="s">
        <v>13</v>
      </c>
      <c r="E46" s="98"/>
      <c r="F46" s="98"/>
      <c r="G46" s="58">
        <f t="shared" si="4"/>
        <v>0</v>
      </c>
      <c r="H46" s="391"/>
      <c r="I46" s="126"/>
      <c r="J46" s="1"/>
    </row>
    <row r="47" spans="1:10" ht="12.75" customHeight="1" x14ac:dyDescent="0.2">
      <c r="A47" s="206" t="s">
        <v>227</v>
      </c>
      <c r="B47" s="389"/>
      <c r="C47" s="190" t="s">
        <v>222</v>
      </c>
      <c r="D47" s="182" t="s">
        <v>11</v>
      </c>
      <c r="E47" s="372"/>
      <c r="F47" s="372"/>
      <c r="G47" s="58">
        <f t="shared" si="4"/>
        <v>0</v>
      </c>
      <c r="H47" s="391"/>
      <c r="I47" s="126"/>
      <c r="J47" s="1"/>
    </row>
    <row r="48" spans="1:10" ht="15" customHeight="1" x14ac:dyDescent="0.2">
      <c r="A48" s="206" t="s">
        <v>228</v>
      </c>
      <c r="B48" s="389"/>
      <c r="C48" s="190" t="s">
        <v>187</v>
      </c>
      <c r="D48" s="216" t="s">
        <v>13</v>
      </c>
      <c r="E48" s="98"/>
      <c r="F48" s="98"/>
      <c r="G48" s="58">
        <f t="shared" si="4"/>
        <v>0</v>
      </c>
      <c r="H48" s="391"/>
      <c r="I48" s="126"/>
      <c r="J48" s="1"/>
    </row>
    <row r="49" spans="1:10" ht="15" customHeight="1" x14ac:dyDescent="0.2">
      <c r="A49" s="206" t="s">
        <v>229</v>
      </c>
      <c r="B49" s="389"/>
      <c r="C49" s="190" t="s">
        <v>188</v>
      </c>
      <c r="D49" s="182" t="s">
        <v>13</v>
      </c>
      <c r="E49" s="274">
        <v>33</v>
      </c>
      <c r="F49" s="372"/>
      <c r="G49" s="58">
        <f t="shared" ref="G49:G57" si="5">+F49*E49</f>
        <v>0</v>
      </c>
      <c r="H49" s="391"/>
      <c r="I49" s="126"/>
      <c r="J49" s="1"/>
    </row>
    <row r="50" spans="1:10" ht="15.75" customHeight="1" thickBot="1" x14ac:dyDescent="0.25">
      <c r="A50" s="218" t="s">
        <v>230</v>
      </c>
      <c r="B50" s="400"/>
      <c r="C50" s="184" t="s">
        <v>212</v>
      </c>
      <c r="D50" s="215" t="s">
        <v>11</v>
      </c>
      <c r="E50" s="97"/>
      <c r="F50" s="97"/>
      <c r="G50" s="59">
        <f t="shared" si="5"/>
        <v>0</v>
      </c>
      <c r="H50" s="427"/>
      <c r="I50" s="126"/>
      <c r="J50" s="1"/>
    </row>
    <row r="51" spans="1:10" x14ac:dyDescent="0.2">
      <c r="A51" s="219"/>
      <c r="B51" s="426" t="s">
        <v>245</v>
      </c>
      <c r="C51" s="186" t="s">
        <v>231</v>
      </c>
      <c r="D51" s="187"/>
      <c r="E51" s="379"/>
      <c r="F51" s="376"/>
      <c r="G51" s="117"/>
      <c r="H51" s="408">
        <f>SUM(G52:G57)</f>
        <v>0</v>
      </c>
      <c r="I51" s="126"/>
      <c r="J51" s="1"/>
    </row>
    <row r="52" spans="1:10" x14ac:dyDescent="0.2">
      <c r="A52" s="220" t="s">
        <v>239</v>
      </c>
      <c r="B52" s="395"/>
      <c r="C52" s="191" t="s">
        <v>232</v>
      </c>
      <c r="D52" s="192" t="s">
        <v>233</v>
      </c>
      <c r="E52" s="103"/>
      <c r="F52" s="103"/>
      <c r="G52" s="120">
        <f t="shared" si="5"/>
        <v>0</v>
      </c>
      <c r="H52" s="391"/>
      <c r="I52" s="126"/>
      <c r="J52" s="1"/>
    </row>
    <row r="53" spans="1:10" x14ac:dyDescent="0.2">
      <c r="A53" s="220" t="s">
        <v>240</v>
      </c>
      <c r="B53" s="395"/>
      <c r="C53" s="191" t="s">
        <v>234</v>
      </c>
      <c r="D53" s="192" t="s">
        <v>13</v>
      </c>
      <c r="E53" s="103"/>
      <c r="F53" s="103"/>
      <c r="G53" s="120">
        <f t="shared" si="5"/>
        <v>0</v>
      </c>
      <c r="H53" s="391"/>
      <c r="I53" s="126"/>
      <c r="J53" s="1"/>
    </row>
    <row r="54" spans="1:10" x14ac:dyDescent="0.2">
      <c r="A54" s="220" t="s">
        <v>241</v>
      </c>
      <c r="B54" s="395"/>
      <c r="C54" s="191" t="s">
        <v>235</v>
      </c>
      <c r="D54" s="221" t="s">
        <v>11</v>
      </c>
      <c r="E54" s="103"/>
      <c r="F54" s="103"/>
      <c r="G54" s="120">
        <f t="shared" si="5"/>
        <v>0</v>
      </c>
      <c r="H54" s="391"/>
      <c r="I54" s="126"/>
      <c r="J54" s="1"/>
    </row>
    <row r="55" spans="1:10" x14ac:dyDescent="0.2">
      <c r="A55" s="220" t="s">
        <v>242</v>
      </c>
      <c r="B55" s="395"/>
      <c r="C55" s="191" t="s">
        <v>236</v>
      </c>
      <c r="D55" s="192" t="s">
        <v>12</v>
      </c>
      <c r="E55" s="103"/>
      <c r="F55" s="103"/>
      <c r="G55" s="120">
        <f t="shared" si="5"/>
        <v>0</v>
      </c>
      <c r="H55" s="391"/>
      <c r="I55" s="126"/>
      <c r="J55" s="1"/>
    </row>
    <row r="56" spans="1:10" x14ac:dyDescent="0.2">
      <c r="A56" s="220" t="s">
        <v>243</v>
      </c>
      <c r="B56" s="395"/>
      <c r="C56" s="191" t="s">
        <v>237</v>
      </c>
      <c r="D56" s="192" t="s">
        <v>13</v>
      </c>
      <c r="E56" s="103"/>
      <c r="F56" s="103"/>
      <c r="G56" s="120">
        <f t="shared" si="5"/>
        <v>0</v>
      </c>
      <c r="H56" s="391"/>
      <c r="I56" s="126"/>
      <c r="J56" s="1"/>
    </row>
    <row r="57" spans="1:10" ht="13.5" thickBot="1" x14ac:dyDescent="0.25">
      <c r="A57" s="222" t="s">
        <v>244</v>
      </c>
      <c r="B57" s="396"/>
      <c r="C57" s="195" t="s">
        <v>52</v>
      </c>
      <c r="D57" s="196" t="s">
        <v>11</v>
      </c>
      <c r="E57" s="278">
        <v>33</v>
      </c>
      <c r="F57" s="114"/>
      <c r="G57" s="121">
        <f t="shared" si="5"/>
        <v>0</v>
      </c>
      <c r="H57" s="427"/>
      <c r="I57" s="126"/>
      <c r="J57" s="126"/>
    </row>
    <row r="58" spans="1:10" x14ac:dyDescent="0.2">
      <c r="A58" s="209"/>
      <c r="B58" s="276"/>
      <c r="C58" s="13"/>
      <c r="D58" s="10"/>
      <c r="G58" s="198" t="s">
        <v>139</v>
      </c>
      <c r="H58" s="123">
        <f>SUM(H7:H57)</f>
        <v>0</v>
      </c>
      <c r="I58" s="3"/>
      <c r="J58" s="3"/>
    </row>
    <row r="59" spans="1:10" x14ac:dyDescent="0.2">
      <c r="A59" s="209"/>
      <c r="B59" s="276"/>
      <c r="C59" s="13"/>
      <c r="D59" s="10"/>
      <c r="G59" s="199" t="s">
        <v>142</v>
      </c>
      <c r="H59" s="124">
        <f>+H58*0.22</f>
        <v>0</v>
      </c>
      <c r="I59" s="3"/>
      <c r="J59" s="3"/>
    </row>
    <row r="60" spans="1:10" x14ac:dyDescent="0.2">
      <c r="A60" s="209"/>
      <c r="B60" s="276"/>
      <c r="C60" s="13"/>
      <c r="D60" s="10"/>
      <c r="G60" s="199" t="s">
        <v>161</v>
      </c>
      <c r="H60" s="124">
        <f>+H59+H58</f>
        <v>0</v>
      </c>
      <c r="I60" s="3"/>
      <c r="J60" s="3"/>
    </row>
    <row r="61" spans="1:10" ht="13.5" thickBot="1" x14ac:dyDescent="0.25">
      <c r="A61" s="209"/>
      <c r="B61" s="276"/>
      <c r="C61" s="13"/>
      <c r="D61" s="10"/>
      <c r="G61" s="200" t="s">
        <v>144</v>
      </c>
      <c r="H61" s="267"/>
      <c r="I61" s="3"/>
      <c r="J61" s="3"/>
    </row>
    <row r="62" spans="1:10" x14ac:dyDescent="0.2">
      <c r="A62" s="10"/>
      <c r="B62" s="73"/>
      <c r="C62" s="13"/>
      <c r="D62" s="10"/>
      <c r="G62" s="5"/>
      <c r="H62" s="119"/>
      <c r="I62" s="3"/>
      <c r="J62" s="3"/>
    </row>
    <row r="63" spans="1:10" x14ac:dyDescent="0.2">
      <c r="A63" s="10"/>
      <c r="B63" s="73"/>
      <c r="C63" s="13"/>
      <c r="D63" s="10"/>
      <c r="G63" s="5"/>
      <c r="H63" s="5"/>
      <c r="I63" s="3"/>
      <c r="J63" s="3"/>
    </row>
    <row r="64" spans="1:10" x14ac:dyDescent="0.2">
      <c r="A64" s="5"/>
      <c r="B64" s="74"/>
      <c r="C64" s="14"/>
      <c r="D64" s="5"/>
      <c r="G64" s="5"/>
      <c r="H64" s="5"/>
      <c r="I64" s="3"/>
      <c r="J64" s="3"/>
    </row>
    <row r="65" spans="1:10" x14ac:dyDescent="0.2">
      <c r="A65" s="5"/>
      <c r="B65" s="74"/>
      <c r="C65" s="14"/>
      <c r="D65" s="5"/>
      <c r="G65" s="5"/>
      <c r="H65" s="5"/>
      <c r="I65" s="3"/>
      <c r="J65" s="3"/>
    </row>
    <row r="66" spans="1:10" x14ac:dyDescent="0.2">
      <c r="A66" s="5"/>
      <c r="B66" s="74"/>
      <c r="C66" s="14"/>
      <c r="D66" s="5"/>
      <c r="G66" s="5"/>
      <c r="H66" s="5"/>
      <c r="I66" s="3"/>
      <c r="J66" s="3"/>
    </row>
    <row r="67" spans="1:10" x14ac:dyDescent="0.2">
      <c r="A67" s="5"/>
      <c r="B67" s="74"/>
      <c r="C67" s="14"/>
      <c r="D67" s="5"/>
      <c r="G67" s="5"/>
      <c r="H67" s="5"/>
      <c r="I67" s="3"/>
      <c r="J67" s="3"/>
    </row>
    <row r="68" spans="1:10" x14ac:dyDescent="0.2">
      <c r="A68" s="5"/>
      <c r="B68" s="74"/>
      <c r="C68" s="14"/>
      <c r="D68" s="5"/>
      <c r="G68" s="5"/>
      <c r="H68" s="5"/>
      <c r="I68" s="3"/>
      <c r="J68" s="3"/>
    </row>
    <row r="69" spans="1:10" x14ac:dyDescent="0.2">
      <c r="A69" s="5"/>
      <c r="B69" s="74"/>
      <c r="C69" s="14"/>
      <c r="D69" s="5"/>
      <c r="G69" s="5"/>
      <c r="H69" s="5"/>
      <c r="I69" s="3"/>
      <c r="J69" s="3"/>
    </row>
    <row r="70" spans="1:10" x14ac:dyDescent="0.2">
      <c r="A70" s="5"/>
      <c r="B70" s="74"/>
      <c r="C70" s="14"/>
      <c r="D70" s="5"/>
      <c r="G70" s="5"/>
      <c r="H70" s="5"/>
      <c r="I70" s="3"/>
      <c r="J70" s="3"/>
    </row>
    <row r="71" spans="1:10" x14ac:dyDescent="0.2">
      <c r="A71" s="5"/>
      <c r="B71" s="74"/>
      <c r="C71" s="14"/>
      <c r="D71" s="5"/>
      <c r="G71" s="5"/>
      <c r="H71" s="5"/>
      <c r="I71" s="3"/>
      <c r="J71" s="3"/>
    </row>
    <row r="72" spans="1:10" x14ac:dyDescent="0.2">
      <c r="A72" s="5"/>
      <c r="B72" s="74"/>
      <c r="C72" s="14"/>
      <c r="D72" s="5"/>
      <c r="G72" s="5"/>
      <c r="H72" s="5"/>
      <c r="I72" s="3"/>
      <c r="J72" s="3"/>
    </row>
    <row r="73" spans="1:10" x14ac:dyDescent="0.2">
      <c r="A73" s="5"/>
      <c r="B73" s="74"/>
      <c r="C73" s="14"/>
      <c r="D73" s="5"/>
      <c r="G73" s="5"/>
      <c r="H73" s="5"/>
      <c r="I73" s="3"/>
      <c r="J73" s="3"/>
    </row>
    <row r="74" spans="1:10" x14ac:dyDescent="0.2">
      <c r="A74" s="5"/>
      <c r="B74" s="74"/>
      <c r="C74" s="14"/>
      <c r="D74" s="5"/>
      <c r="G74" s="5"/>
      <c r="H74" s="5"/>
      <c r="I74" s="3"/>
      <c r="J74" s="3"/>
    </row>
    <row r="75" spans="1:10" x14ac:dyDescent="0.2">
      <c r="A75" s="5"/>
      <c r="B75" s="74"/>
      <c r="C75" s="14"/>
      <c r="D75" s="5"/>
      <c r="G75" s="5"/>
      <c r="H75" s="5"/>
      <c r="I75" s="3"/>
      <c r="J75" s="3"/>
    </row>
    <row r="76" spans="1:10" x14ac:dyDescent="0.2">
      <c r="A76" s="5"/>
      <c r="B76" s="74"/>
      <c r="C76" s="14"/>
      <c r="D76" s="5"/>
      <c r="G76" s="5"/>
      <c r="H76" s="5"/>
      <c r="I76" s="3"/>
      <c r="J76" s="3"/>
    </row>
    <row r="77" spans="1:10" x14ac:dyDescent="0.2">
      <c r="A77" s="5"/>
      <c r="B77" s="74"/>
      <c r="C77" s="14"/>
      <c r="D77" s="5"/>
      <c r="G77" s="5"/>
      <c r="H77" s="5"/>
      <c r="I77" s="3"/>
      <c r="J77" s="3"/>
    </row>
    <row r="78" spans="1:10" x14ac:dyDescent="0.2">
      <c r="A78" s="5"/>
      <c r="B78" s="74"/>
      <c r="C78" s="14"/>
      <c r="D78" s="5"/>
      <c r="G78" s="5"/>
      <c r="H78" s="5"/>
      <c r="I78" s="3"/>
      <c r="J78" s="3"/>
    </row>
    <row r="79" spans="1:10" x14ac:dyDescent="0.2">
      <c r="A79" s="5"/>
      <c r="B79" s="74"/>
      <c r="C79" s="14"/>
      <c r="D79" s="5"/>
      <c r="G79" s="5"/>
      <c r="H79" s="5"/>
      <c r="I79" s="3"/>
      <c r="J79" s="3"/>
    </row>
    <row r="80" spans="1:10" x14ac:dyDescent="0.2">
      <c r="A80" s="5"/>
      <c r="B80" s="74"/>
      <c r="C80" s="14"/>
      <c r="D80" s="5"/>
      <c r="G80" s="5"/>
      <c r="H80" s="5"/>
      <c r="I80" s="3"/>
      <c r="J80" s="3"/>
    </row>
    <row r="81" spans="1:10" x14ac:dyDescent="0.2">
      <c r="A81" s="5"/>
      <c r="B81" s="74"/>
      <c r="C81" s="14"/>
      <c r="D81" s="5"/>
      <c r="G81" s="5"/>
      <c r="H81" s="5"/>
      <c r="I81" s="3"/>
      <c r="J81" s="3"/>
    </row>
    <row r="82" spans="1:10" x14ac:dyDescent="0.2">
      <c r="A82" s="5"/>
      <c r="B82" s="74"/>
      <c r="C82" s="14"/>
      <c r="D82" s="5"/>
      <c r="G82" s="5"/>
      <c r="H82" s="5"/>
      <c r="I82" s="3"/>
      <c r="J82" s="3"/>
    </row>
    <row r="83" spans="1:10" x14ac:dyDescent="0.2">
      <c r="A83" s="5"/>
      <c r="B83" s="74"/>
      <c r="C83" s="14"/>
      <c r="D83" s="5"/>
      <c r="G83" s="5"/>
      <c r="H83" s="5"/>
      <c r="I83" s="3"/>
      <c r="J83" s="3"/>
    </row>
    <row r="84" spans="1:10" x14ac:dyDescent="0.2">
      <c r="A84" s="5"/>
      <c r="B84" s="74"/>
      <c r="C84" s="14"/>
      <c r="D84" s="5"/>
      <c r="G84" s="5"/>
      <c r="H84" s="5"/>
      <c r="I84" s="3"/>
      <c r="J84" s="3"/>
    </row>
    <row r="85" spans="1:10" x14ac:dyDescent="0.2">
      <c r="A85" s="5"/>
      <c r="B85" s="74"/>
      <c r="C85" s="14"/>
      <c r="D85" s="5"/>
      <c r="G85" s="5"/>
      <c r="H85" s="5"/>
      <c r="I85" s="3"/>
      <c r="J85" s="3"/>
    </row>
    <row r="86" spans="1:10" x14ac:dyDescent="0.2">
      <c r="A86" s="5"/>
      <c r="B86" s="74"/>
      <c r="C86" s="14"/>
      <c r="D86" s="5"/>
      <c r="G86" s="5"/>
      <c r="H86" s="5"/>
      <c r="I86" s="3"/>
      <c r="J86" s="3"/>
    </row>
    <row r="87" spans="1:10" x14ac:dyDescent="0.2">
      <c r="A87" s="5"/>
      <c r="B87" s="74"/>
      <c r="C87" s="14"/>
      <c r="D87" s="5"/>
      <c r="G87" s="5"/>
      <c r="H87" s="5"/>
      <c r="I87" s="3"/>
      <c r="J87" s="3"/>
    </row>
    <row r="88" spans="1:10" x14ac:dyDescent="0.2">
      <c r="A88" s="5"/>
      <c r="B88" s="74"/>
      <c r="C88" s="14"/>
      <c r="D88" s="5"/>
      <c r="G88" s="5"/>
      <c r="H88" s="5"/>
      <c r="I88" s="3"/>
      <c r="J88" s="3"/>
    </row>
    <row r="89" spans="1:10" x14ac:dyDescent="0.2">
      <c r="A89" s="5"/>
      <c r="B89" s="74"/>
      <c r="C89" s="14"/>
      <c r="D89" s="5"/>
      <c r="G89" s="5"/>
      <c r="H89" s="5"/>
      <c r="I89" s="3"/>
      <c r="J89" s="3"/>
    </row>
    <row r="90" spans="1:10" x14ac:dyDescent="0.2">
      <c r="A90" s="5"/>
      <c r="B90" s="74"/>
      <c r="C90" s="14"/>
      <c r="D90" s="5"/>
      <c r="H90" s="5"/>
      <c r="I90" s="3"/>
      <c r="J90" s="3"/>
    </row>
    <row r="91" spans="1:10" x14ac:dyDescent="0.2">
      <c r="A91" s="5"/>
      <c r="B91" s="74"/>
      <c r="C91" s="14"/>
      <c r="D91" s="5"/>
      <c r="I91" s="3"/>
      <c r="J91" s="3"/>
    </row>
  </sheetData>
  <sheetProtection algorithmName="SHA-512" hashValue="+1MrDd+0WNstlHnuFvLnKC+1dXrW8yWX9Nhr3XDug3Bj8yQjHDQcA8IK4vflGHQOVzh5AftsBr6AkiN4RBLUsA==" saltValue="Pi9MWKVojry48uuhrBL/7g==" spinCount="100000" sheet="1" objects="1" scenarios="1"/>
  <autoFilter ref="A6:H6"/>
  <mergeCells count="13">
    <mergeCell ref="B22:B30"/>
    <mergeCell ref="H22:H30"/>
    <mergeCell ref="D2:H2"/>
    <mergeCell ref="D3:F3"/>
    <mergeCell ref="D4:F4"/>
    <mergeCell ref="B7:B21"/>
    <mergeCell ref="H7:H21"/>
    <mergeCell ref="B51:B57"/>
    <mergeCell ref="H51:H57"/>
    <mergeCell ref="H31:H41"/>
    <mergeCell ref="H42:H50"/>
    <mergeCell ref="B31:B41"/>
    <mergeCell ref="B42:B50"/>
  </mergeCells>
  <printOptions horizontalCentered="1"/>
  <pageMargins left="0.11811023622047245" right="0.11811023622047245" top="0" bottom="0" header="0.31496062992125984" footer="0.31496062992125984"/>
  <pageSetup paperSize="9" scale="63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5"/>
  <sheetViews>
    <sheetView showGridLines="0" zoomScale="62" zoomScaleNormal="62" workbookViewId="0">
      <selection activeCell="F8" sqref="F8"/>
    </sheetView>
  </sheetViews>
  <sheetFormatPr baseColWidth="10" defaultColWidth="11.42578125" defaultRowHeight="12.75" x14ac:dyDescent="0.2"/>
  <cols>
    <col min="1" max="1" width="10.28515625" style="6" customWidth="1"/>
    <col min="2" max="2" width="10.140625" style="72" customWidth="1"/>
    <col min="3" max="3" width="56.85546875" style="15" customWidth="1"/>
    <col min="4" max="4" width="11.85546875" style="6" customWidth="1"/>
    <col min="5" max="6" width="11.85546875" style="5" customWidth="1"/>
    <col min="7" max="7" width="34.28515625" style="6" customWidth="1"/>
    <col min="8" max="8" width="13" style="6" customWidth="1"/>
    <col min="9" max="9" width="10.140625" style="4" customWidth="1"/>
    <col min="10" max="10" width="50.85546875" style="4" bestFit="1" customWidth="1"/>
    <col min="11" max="16384" width="11.42578125" style="3"/>
  </cols>
  <sheetData>
    <row r="1" spans="1:10" x14ac:dyDescent="0.2">
      <c r="A1" s="170"/>
      <c r="B1" s="168"/>
      <c r="C1" s="169"/>
      <c r="D1" s="170"/>
      <c r="E1" s="170"/>
      <c r="F1" s="170"/>
      <c r="G1" s="170"/>
      <c r="H1" s="170"/>
      <c r="I1" s="3"/>
      <c r="J1" s="3"/>
    </row>
    <row r="2" spans="1:10" ht="12.75" customHeight="1" x14ac:dyDescent="0.2">
      <c r="A2" s="155" t="s">
        <v>128</v>
      </c>
      <c r="B2" s="171"/>
      <c r="C2" s="171"/>
      <c r="D2" s="398" t="s">
        <v>263</v>
      </c>
      <c r="E2" s="398"/>
      <c r="F2" s="398"/>
      <c r="G2" s="398"/>
      <c r="H2" s="398"/>
      <c r="I2" s="3"/>
      <c r="J2" s="3"/>
    </row>
    <row r="3" spans="1:10" x14ac:dyDescent="0.2">
      <c r="A3" s="202"/>
      <c r="B3" s="172"/>
      <c r="C3" s="172"/>
      <c r="D3" s="398" t="s">
        <v>137</v>
      </c>
      <c r="E3" s="398"/>
      <c r="F3" s="398"/>
      <c r="G3" s="227" t="s">
        <v>320</v>
      </c>
      <c r="H3" s="227"/>
      <c r="I3" s="3"/>
      <c r="J3" s="3"/>
    </row>
    <row r="4" spans="1:10" ht="12.75" customHeight="1" x14ac:dyDescent="0.2">
      <c r="A4" s="202"/>
      <c r="B4" s="172"/>
      <c r="C4" s="172"/>
      <c r="D4" s="398" t="s">
        <v>323</v>
      </c>
      <c r="E4" s="398"/>
      <c r="F4" s="398"/>
      <c r="G4" s="398"/>
      <c r="H4" s="155"/>
      <c r="I4" s="3"/>
      <c r="J4" s="3"/>
    </row>
    <row r="5" spans="1:10" ht="13.5" thickBot="1" x14ac:dyDescent="0.25">
      <c r="A5" s="175"/>
      <c r="B5" s="175"/>
      <c r="C5" s="175"/>
      <c r="D5" s="175"/>
      <c r="E5" s="175"/>
      <c r="F5" s="175"/>
      <c r="G5" s="175"/>
      <c r="H5" s="175"/>
      <c r="I5" s="3"/>
      <c r="J5" s="3"/>
    </row>
    <row r="6" spans="1:10" ht="26.25" thickBot="1" x14ac:dyDescent="0.25">
      <c r="A6" s="229" t="s">
        <v>0</v>
      </c>
      <c r="B6" s="176" t="s">
        <v>1</v>
      </c>
      <c r="C6" s="177" t="s">
        <v>2</v>
      </c>
      <c r="D6" s="178" t="s">
        <v>3</v>
      </c>
      <c r="E6" s="178" t="s">
        <v>4</v>
      </c>
      <c r="F6" s="178" t="s">
        <v>5</v>
      </c>
      <c r="G6" s="197" t="s">
        <v>6</v>
      </c>
      <c r="H6" s="248" t="s">
        <v>7</v>
      </c>
      <c r="I6" s="21"/>
      <c r="J6" s="21"/>
    </row>
    <row r="7" spans="1:10" x14ac:dyDescent="0.2">
      <c r="A7" s="206"/>
      <c r="B7" s="437" t="s">
        <v>34</v>
      </c>
      <c r="C7" s="179" t="s">
        <v>34</v>
      </c>
      <c r="D7" s="180"/>
      <c r="E7" s="180"/>
      <c r="F7" s="180"/>
      <c r="G7" s="224"/>
      <c r="H7" s="423">
        <f>+SUM(G8:G12)</f>
        <v>0</v>
      </c>
      <c r="I7" s="126"/>
      <c r="J7" s="126"/>
    </row>
    <row r="8" spans="1:10" x14ac:dyDescent="0.2">
      <c r="A8" s="206" t="s">
        <v>73</v>
      </c>
      <c r="B8" s="437"/>
      <c r="C8" s="190" t="s">
        <v>158</v>
      </c>
      <c r="D8" s="182" t="s">
        <v>10</v>
      </c>
      <c r="E8" s="301"/>
      <c r="F8" s="301"/>
      <c r="G8" s="54">
        <f t="shared" ref="G8:G61" si="0">+F8*E8</f>
        <v>0</v>
      </c>
      <c r="H8" s="423"/>
      <c r="I8" s="126"/>
      <c r="J8" s="126"/>
    </row>
    <row r="9" spans="1:10" x14ac:dyDescent="0.2">
      <c r="A9" s="206" t="s">
        <v>74</v>
      </c>
      <c r="B9" s="437"/>
      <c r="C9" s="190" t="s">
        <v>37</v>
      </c>
      <c r="D9" s="182" t="s">
        <v>10</v>
      </c>
      <c r="E9" s="302">
        <f>49.05*0.12</f>
        <v>5.8859999999999992</v>
      </c>
      <c r="F9" s="301"/>
      <c r="G9" s="54">
        <f t="shared" si="0"/>
        <v>0</v>
      </c>
      <c r="H9" s="424"/>
      <c r="I9" s="126"/>
      <c r="J9" s="126"/>
    </row>
    <row r="10" spans="1:10" x14ac:dyDescent="0.2">
      <c r="A10" s="220" t="s">
        <v>75</v>
      </c>
      <c r="B10" s="437"/>
      <c r="C10" s="190" t="s">
        <v>38</v>
      </c>
      <c r="D10" s="182" t="s">
        <v>10</v>
      </c>
      <c r="E10" s="301"/>
      <c r="F10" s="301"/>
      <c r="G10" s="54">
        <f t="shared" si="0"/>
        <v>0</v>
      </c>
      <c r="H10" s="424"/>
      <c r="I10" s="126"/>
      <c r="J10" s="126"/>
    </row>
    <row r="11" spans="1:10" x14ac:dyDescent="0.2">
      <c r="A11" s="220" t="s">
        <v>76</v>
      </c>
      <c r="B11" s="437"/>
      <c r="C11" s="190" t="s">
        <v>14</v>
      </c>
      <c r="D11" s="182" t="s">
        <v>10</v>
      </c>
      <c r="E11" s="301"/>
      <c r="F11" s="301"/>
      <c r="G11" s="54">
        <f t="shared" si="0"/>
        <v>0</v>
      </c>
      <c r="H11" s="424"/>
      <c r="I11" s="126"/>
      <c r="J11" s="126"/>
    </row>
    <row r="12" spans="1:10" ht="13.5" thickBot="1" x14ac:dyDescent="0.25">
      <c r="A12" s="220" t="s">
        <v>159</v>
      </c>
      <c r="B12" s="438"/>
      <c r="C12" s="184" t="s">
        <v>39</v>
      </c>
      <c r="D12" s="185" t="s">
        <v>10</v>
      </c>
      <c r="E12" s="303"/>
      <c r="F12" s="303"/>
      <c r="G12" s="55">
        <f t="shared" si="0"/>
        <v>0</v>
      </c>
      <c r="H12" s="425"/>
      <c r="I12" s="126"/>
      <c r="J12" s="126"/>
    </row>
    <row r="13" spans="1:10" x14ac:dyDescent="0.2">
      <c r="A13" s="207"/>
      <c r="B13" s="431" t="s">
        <v>57</v>
      </c>
      <c r="C13" s="208" t="s">
        <v>57</v>
      </c>
      <c r="D13" s="209"/>
      <c r="E13" s="304"/>
      <c r="F13" s="304"/>
      <c r="G13" s="56"/>
      <c r="H13" s="401">
        <f>+SUM(G14:G21)</f>
        <v>0</v>
      </c>
      <c r="I13" s="126"/>
      <c r="J13" s="126"/>
    </row>
    <row r="14" spans="1:10" x14ac:dyDescent="0.2">
      <c r="A14" s="220" t="s">
        <v>77</v>
      </c>
      <c r="B14" s="432"/>
      <c r="C14" s="190" t="s">
        <v>58</v>
      </c>
      <c r="D14" s="182" t="s">
        <v>8</v>
      </c>
      <c r="E14" s="305">
        <v>0</v>
      </c>
      <c r="F14" s="306"/>
      <c r="G14" s="54">
        <f t="shared" si="0"/>
        <v>0</v>
      </c>
      <c r="H14" s="413"/>
      <c r="I14" s="126"/>
      <c r="J14" s="126"/>
    </row>
    <row r="15" spans="1:10" x14ac:dyDescent="0.2">
      <c r="A15" s="220" t="s">
        <v>78</v>
      </c>
      <c r="B15" s="432"/>
      <c r="C15" s="190" t="s">
        <v>59</v>
      </c>
      <c r="D15" s="182" t="s">
        <v>8</v>
      </c>
      <c r="E15" s="302">
        <v>20.75</v>
      </c>
      <c r="F15" s="301"/>
      <c r="G15" s="54">
        <f t="shared" si="0"/>
        <v>0</v>
      </c>
      <c r="H15" s="413"/>
      <c r="I15" s="126"/>
      <c r="J15" s="126"/>
    </row>
    <row r="16" spans="1:10" ht="38.25" x14ac:dyDescent="0.2">
      <c r="A16" s="220" t="s">
        <v>79</v>
      </c>
      <c r="B16" s="432"/>
      <c r="C16" s="190" t="s">
        <v>120</v>
      </c>
      <c r="D16" s="182" t="s">
        <v>8</v>
      </c>
      <c r="E16" s="307">
        <v>45.03</v>
      </c>
      <c r="F16" s="308"/>
      <c r="G16" s="54">
        <f t="shared" si="0"/>
        <v>0</v>
      </c>
      <c r="H16" s="413"/>
      <c r="I16" s="126"/>
      <c r="J16" s="126"/>
    </row>
    <row r="17" spans="1:10" x14ac:dyDescent="0.2">
      <c r="A17" s="220" t="s">
        <v>80</v>
      </c>
      <c r="B17" s="432"/>
      <c r="C17" s="190" t="s">
        <v>46</v>
      </c>
      <c r="D17" s="182" t="s">
        <v>8</v>
      </c>
      <c r="E17" s="302">
        <v>58.78</v>
      </c>
      <c r="F17" s="301"/>
      <c r="G17" s="54">
        <f t="shared" si="0"/>
        <v>0</v>
      </c>
      <c r="H17" s="413"/>
      <c r="I17" s="126"/>
      <c r="J17" s="126"/>
    </row>
    <row r="18" spans="1:10" x14ac:dyDescent="0.2">
      <c r="A18" s="220" t="s">
        <v>81</v>
      </c>
      <c r="B18" s="432"/>
      <c r="C18" s="190" t="s">
        <v>270</v>
      </c>
      <c r="D18" s="182" t="s">
        <v>8</v>
      </c>
      <c r="E18" s="302">
        <v>27.75</v>
      </c>
      <c r="F18" s="301"/>
      <c r="G18" s="54">
        <f t="shared" si="0"/>
        <v>0</v>
      </c>
      <c r="H18" s="413"/>
      <c r="I18" s="126"/>
      <c r="J18" s="126"/>
    </row>
    <row r="19" spans="1:10" x14ac:dyDescent="0.2">
      <c r="A19" s="220" t="s">
        <v>253</v>
      </c>
      <c r="B19" s="432"/>
      <c r="C19" s="190" t="s">
        <v>271</v>
      </c>
      <c r="D19" s="182" t="s">
        <v>8</v>
      </c>
      <c r="E19" s="302">
        <v>15.86</v>
      </c>
      <c r="F19" s="301"/>
      <c r="G19" s="54">
        <f t="shared" si="0"/>
        <v>0</v>
      </c>
      <c r="H19" s="413"/>
      <c r="I19" s="126"/>
      <c r="J19" s="126"/>
    </row>
    <row r="20" spans="1:10" x14ac:dyDescent="0.2">
      <c r="A20" s="220" t="s">
        <v>252</v>
      </c>
      <c r="B20" s="432"/>
      <c r="C20" s="190" t="s">
        <v>45</v>
      </c>
      <c r="D20" s="182" t="s">
        <v>8</v>
      </c>
      <c r="E20" s="302">
        <v>50.4</v>
      </c>
      <c r="F20" s="301"/>
      <c r="G20" s="54">
        <f t="shared" si="0"/>
        <v>0</v>
      </c>
      <c r="H20" s="413"/>
      <c r="I20" s="126"/>
      <c r="J20" s="126"/>
    </row>
    <row r="21" spans="1:10" ht="13.5" thickBot="1" x14ac:dyDescent="0.25">
      <c r="A21" s="222" t="s">
        <v>254</v>
      </c>
      <c r="B21" s="433"/>
      <c r="C21" s="184" t="s">
        <v>272</v>
      </c>
      <c r="D21" s="185" t="s">
        <v>8</v>
      </c>
      <c r="E21" s="309">
        <v>10.43</v>
      </c>
      <c r="F21" s="310"/>
      <c r="G21" s="55">
        <f t="shared" si="0"/>
        <v>0</v>
      </c>
      <c r="H21" s="414"/>
      <c r="I21" s="126"/>
      <c r="J21" s="126"/>
    </row>
    <row r="22" spans="1:10" x14ac:dyDescent="0.2">
      <c r="A22" s="230"/>
      <c r="B22" s="431" t="s">
        <v>53</v>
      </c>
      <c r="C22" s="217" t="s">
        <v>56</v>
      </c>
      <c r="D22" s="209"/>
      <c r="E22" s="311"/>
      <c r="F22" s="311"/>
      <c r="G22" s="57"/>
      <c r="H22" s="401">
        <f>+SUM(G23:G30)</f>
        <v>0</v>
      </c>
      <c r="I22" s="126"/>
      <c r="J22" s="126"/>
    </row>
    <row r="23" spans="1:10" x14ac:dyDescent="0.2">
      <c r="A23" s="231" t="s">
        <v>62</v>
      </c>
      <c r="B23" s="432"/>
      <c r="C23" s="190" t="s">
        <v>40</v>
      </c>
      <c r="D23" s="182" t="s">
        <v>13</v>
      </c>
      <c r="E23" s="305">
        <v>2</v>
      </c>
      <c r="F23" s="306"/>
      <c r="G23" s="58">
        <f>+F23*E23</f>
        <v>0</v>
      </c>
      <c r="H23" s="413"/>
      <c r="I23" s="126"/>
      <c r="J23" s="126"/>
    </row>
    <row r="24" spans="1:10" x14ac:dyDescent="0.2">
      <c r="A24" s="231" t="s">
        <v>63</v>
      </c>
      <c r="B24" s="432"/>
      <c r="C24" s="190" t="s">
        <v>41</v>
      </c>
      <c r="D24" s="182" t="s">
        <v>13</v>
      </c>
      <c r="E24" s="302">
        <v>2</v>
      </c>
      <c r="F24" s="301"/>
      <c r="G24" s="58">
        <f t="shared" si="0"/>
        <v>0</v>
      </c>
      <c r="H24" s="413"/>
      <c r="I24" s="126"/>
      <c r="J24" s="126"/>
    </row>
    <row r="25" spans="1:10" x14ac:dyDescent="0.2">
      <c r="A25" s="231" t="s">
        <v>64</v>
      </c>
      <c r="B25" s="432"/>
      <c r="C25" s="190" t="s">
        <v>44</v>
      </c>
      <c r="D25" s="182" t="s">
        <v>13</v>
      </c>
      <c r="E25" s="302">
        <v>2</v>
      </c>
      <c r="F25" s="301"/>
      <c r="G25" s="58">
        <f t="shared" si="0"/>
        <v>0</v>
      </c>
      <c r="H25" s="413"/>
      <c r="I25" s="126"/>
      <c r="J25" s="126"/>
    </row>
    <row r="26" spans="1:10" x14ac:dyDescent="0.2">
      <c r="A26" s="231" t="s">
        <v>65</v>
      </c>
      <c r="B26" s="432"/>
      <c r="C26" s="190" t="s">
        <v>274</v>
      </c>
      <c r="D26" s="182" t="s">
        <v>13</v>
      </c>
      <c r="E26" s="302">
        <v>0</v>
      </c>
      <c r="F26" s="301"/>
      <c r="G26" s="58">
        <f t="shared" si="0"/>
        <v>0</v>
      </c>
      <c r="H26" s="413"/>
      <c r="I26" s="126"/>
      <c r="J26" s="126"/>
    </row>
    <row r="27" spans="1:10" x14ac:dyDescent="0.2">
      <c r="A27" s="231" t="s">
        <v>66</v>
      </c>
      <c r="B27" s="432"/>
      <c r="C27" s="190" t="s">
        <v>42</v>
      </c>
      <c r="D27" s="182" t="s">
        <v>13</v>
      </c>
      <c r="E27" s="302">
        <v>1</v>
      </c>
      <c r="F27" s="301"/>
      <c r="G27" s="58">
        <f t="shared" si="0"/>
        <v>0</v>
      </c>
      <c r="H27" s="413"/>
      <c r="I27" s="126"/>
      <c r="J27" s="126"/>
    </row>
    <row r="28" spans="1:10" x14ac:dyDescent="0.2">
      <c r="A28" s="213" t="s">
        <v>67</v>
      </c>
      <c r="B28" s="432"/>
      <c r="C28" s="190" t="s">
        <v>275</v>
      </c>
      <c r="D28" s="182" t="s">
        <v>13</v>
      </c>
      <c r="E28" s="312">
        <v>0</v>
      </c>
      <c r="F28" s="313"/>
      <c r="G28" s="58">
        <f>+F28*E28</f>
        <v>0</v>
      </c>
      <c r="H28" s="413"/>
      <c r="I28" s="126"/>
      <c r="J28" s="126"/>
    </row>
    <row r="29" spans="1:10" x14ac:dyDescent="0.2">
      <c r="A29" s="231" t="s">
        <v>119</v>
      </c>
      <c r="B29" s="432"/>
      <c r="C29" s="190" t="s">
        <v>324</v>
      </c>
      <c r="D29" s="182" t="s">
        <v>13</v>
      </c>
      <c r="E29" s="312">
        <v>0</v>
      </c>
      <c r="F29" s="313"/>
      <c r="G29" s="58">
        <f>+F29*E29</f>
        <v>0</v>
      </c>
      <c r="H29" s="413"/>
      <c r="I29" s="126"/>
      <c r="J29" s="126"/>
    </row>
    <row r="30" spans="1:10" ht="13.5" thickBot="1" x14ac:dyDescent="0.25">
      <c r="A30" s="266" t="s">
        <v>273</v>
      </c>
      <c r="B30" s="433"/>
      <c r="C30" s="210" t="s">
        <v>325</v>
      </c>
      <c r="D30" s="211" t="s">
        <v>13</v>
      </c>
      <c r="E30" s="314">
        <v>0</v>
      </c>
      <c r="F30" s="303"/>
      <c r="G30" s="59">
        <f>+F30*E30</f>
        <v>0</v>
      </c>
      <c r="H30" s="414"/>
      <c r="I30" s="126"/>
      <c r="J30" s="126"/>
    </row>
    <row r="31" spans="1:10" x14ac:dyDescent="0.2">
      <c r="A31" s="257"/>
      <c r="B31" s="434" t="s">
        <v>283</v>
      </c>
      <c r="C31" s="259" t="s">
        <v>280</v>
      </c>
      <c r="D31" s="258"/>
      <c r="E31" s="315"/>
      <c r="F31" s="315"/>
      <c r="G31" s="56"/>
      <c r="H31" s="408">
        <f>SUM(G32:G33)</f>
        <v>0</v>
      </c>
      <c r="I31" s="126"/>
      <c r="J31" s="126"/>
    </row>
    <row r="32" spans="1:10" x14ac:dyDescent="0.2">
      <c r="A32" s="231" t="s">
        <v>278</v>
      </c>
      <c r="B32" s="435"/>
      <c r="C32" s="190" t="s">
        <v>281</v>
      </c>
      <c r="D32" s="182" t="s">
        <v>8</v>
      </c>
      <c r="E32" s="302">
        <v>0</v>
      </c>
      <c r="F32" s="301"/>
      <c r="G32" s="58">
        <f>+F32*E32</f>
        <v>0</v>
      </c>
      <c r="H32" s="415"/>
      <c r="I32" s="126"/>
      <c r="J32" s="126"/>
    </row>
    <row r="33" spans="1:10" ht="26.25" thickBot="1" x14ac:dyDescent="0.25">
      <c r="A33" s="257" t="s">
        <v>279</v>
      </c>
      <c r="B33" s="436"/>
      <c r="C33" s="190" t="s">
        <v>282</v>
      </c>
      <c r="D33" s="185" t="s">
        <v>13</v>
      </c>
      <c r="E33" s="316">
        <v>0</v>
      </c>
      <c r="F33" s="303"/>
      <c r="G33" s="59">
        <f>+F33*E33</f>
        <v>0</v>
      </c>
      <c r="H33" s="416"/>
      <c r="I33" s="126"/>
      <c r="J33" s="126"/>
    </row>
    <row r="34" spans="1:10" x14ac:dyDescent="0.2">
      <c r="A34" s="212"/>
      <c r="B34" s="431" t="s">
        <v>61</v>
      </c>
      <c r="C34" s="233" t="s">
        <v>61</v>
      </c>
      <c r="D34" s="225"/>
      <c r="E34" s="311"/>
      <c r="F34" s="311"/>
      <c r="G34" s="57"/>
      <c r="H34" s="408">
        <f>SUM(G35:G38)</f>
        <v>0</v>
      </c>
      <c r="I34" s="126"/>
      <c r="J34" s="136"/>
    </row>
    <row r="35" spans="1:10" x14ac:dyDescent="0.2">
      <c r="A35" s="231" t="s">
        <v>82</v>
      </c>
      <c r="B35" s="432"/>
      <c r="C35" s="190" t="s">
        <v>60</v>
      </c>
      <c r="D35" s="182" t="s">
        <v>8</v>
      </c>
      <c r="E35" s="302">
        <v>26.81</v>
      </c>
      <c r="F35" s="301"/>
      <c r="G35" s="58">
        <f t="shared" si="0"/>
        <v>0</v>
      </c>
      <c r="H35" s="415"/>
      <c r="I35" s="126"/>
      <c r="J35" s="126"/>
    </row>
    <row r="36" spans="1:10" x14ac:dyDescent="0.2">
      <c r="A36" s="231" t="s">
        <v>83</v>
      </c>
      <c r="B36" s="432"/>
      <c r="C36" s="190" t="s">
        <v>84</v>
      </c>
      <c r="D36" s="182" t="s">
        <v>8</v>
      </c>
      <c r="E36" s="312">
        <v>42</v>
      </c>
      <c r="F36" s="313"/>
      <c r="G36" s="58">
        <f t="shared" si="0"/>
        <v>0</v>
      </c>
      <c r="H36" s="415"/>
      <c r="I36" s="126"/>
      <c r="J36" s="126"/>
    </row>
    <row r="37" spans="1:10" x14ac:dyDescent="0.2">
      <c r="A37" s="231" t="s">
        <v>284</v>
      </c>
      <c r="B37" s="432"/>
      <c r="C37" s="260" t="s">
        <v>286</v>
      </c>
      <c r="D37" s="182" t="s">
        <v>8</v>
      </c>
      <c r="E37" s="312">
        <v>9.08</v>
      </c>
      <c r="F37" s="313"/>
      <c r="G37" s="58">
        <f t="shared" si="0"/>
        <v>0</v>
      </c>
      <c r="H37" s="415"/>
      <c r="I37" s="126"/>
      <c r="J37" s="126"/>
    </row>
    <row r="38" spans="1:10" ht="13.5" thickBot="1" x14ac:dyDescent="0.25">
      <c r="A38" s="232" t="s">
        <v>285</v>
      </c>
      <c r="B38" s="433"/>
      <c r="C38" s="261" t="s">
        <v>287</v>
      </c>
      <c r="D38" s="244" t="s">
        <v>10</v>
      </c>
      <c r="E38" s="314">
        <v>5.74</v>
      </c>
      <c r="F38" s="303"/>
      <c r="G38" s="59">
        <f t="shared" si="0"/>
        <v>0</v>
      </c>
      <c r="H38" s="416"/>
      <c r="I38" s="126"/>
      <c r="J38" s="126"/>
    </row>
    <row r="39" spans="1:10" x14ac:dyDescent="0.2">
      <c r="A39" s="212"/>
      <c r="B39" s="431" t="s">
        <v>16</v>
      </c>
      <c r="C39" s="233" t="s">
        <v>16</v>
      </c>
      <c r="D39" s="180"/>
      <c r="E39" s="317"/>
      <c r="F39" s="317"/>
      <c r="G39" s="60"/>
      <c r="H39" s="408">
        <f>+SUM(G40:G41)</f>
        <v>0</v>
      </c>
      <c r="I39" s="126"/>
      <c r="J39" s="126"/>
    </row>
    <row r="40" spans="1:10" x14ac:dyDescent="0.2">
      <c r="A40" s="231" t="s">
        <v>90</v>
      </c>
      <c r="B40" s="432"/>
      <c r="C40" s="190" t="s">
        <v>47</v>
      </c>
      <c r="D40" s="182" t="s">
        <v>8</v>
      </c>
      <c r="E40" s="302">
        <v>122.36</v>
      </c>
      <c r="F40" s="301"/>
      <c r="G40" s="58">
        <f t="shared" si="0"/>
        <v>0</v>
      </c>
      <c r="H40" s="415"/>
      <c r="I40" s="126"/>
      <c r="J40" s="126"/>
    </row>
    <row r="41" spans="1:10" ht="13.5" thickBot="1" x14ac:dyDescent="0.25">
      <c r="A41" s="232" t="s">
        <v>91</v>
      </c>
      <c r="B41" s="433"/>
      <c r="C41" s="184" t="s">
        <v>48</v>
      </c>
      <c r="D41" s="185" t="s">
        <v>8</v>
      </c>
      <c r="E41" s="314">
        <v>54.44</v>
      </c>
      <c r="F41" s="303"/>
      <c r="G41" s="59">
        <f t="shared" si="0"/>
        <v>0</v>
      </c>
      <c r="H41" s="416"/>
      <c r="I41" s="126"/>
      <c r="J41" s="126"/>
    </row>
    <row r="42" spans="1:10" x14ac:dyDescent="0.2">
      <c r="A42" s="234"/>
      <c r="B42" s="426" t="s">
        <v>17</v>
      </c>
      <c r="C42" s="208" t="s">
        <v>87</v>
      </c>
      <c r="D42" s="235"/>
      <c r="E42" s="317"/>
      <c r="F42" s="318"/>
      <c r="G42" s="61">
        <f t="shared" si="0"/>
        <v>0</v>
      </c>
      <c r="H42" s="418">
        <f>SUM(G43:G49)</f>
        <v>0</v>
      </c>
      <c r="I42" s="126"/>
      <c r="J42" s="126"/>
    </row>
    <row r="43" spans="1:10" x14ac:dyDescent="0.2">
      <c r="A43" s="220" t="s">
        <v>92</v>
      </c>
      <c r="B43" s="395"/>
      <c r="C43" s="236" t="s">
        <v>89</v>
      </c>
      <c r="D43" s="221" t="s">
        <v>13</v>
      </c>
      <c r="E43" s="302">
        <v>1</v>
      </c>
      <c r="F43" s="301"/>
      <c r="G43" s="62">
        <f t="shared" si="0"/>
        <v>0</v>
      </c>
      <c r="H43" s="392"/>
      <c r="I43" s="126"/>
      <c r="J43" s="126"/>
    </row>
    <row r="44" spans="1:10" x14ac:dyDescent="0.2">
      <c r="A44" s="237" t="s">
        <v>93</v>
      </c>
      <c r="B44" s="395"/>
      <c r="C44" s="236" t="s">
        <v>292</v>
      </c>
      <c r="D44" s="238" t="s">
        <v>12</v>
      </c>
      <c r="E44" s="302">
        <v>47</v>
      </c>
      <c r="F44" s="301"/>
      <c r="G44" s="62">
        <f t="shared" si="0"/>
        <v>0</v>
      </c>
      <c r="H44" s="392"/>
      <c r="I44" s="126"/>
      <c r="J44" s="126"/>
    </row>
    <row r="45" spans="1:10" x14ac:dyDescent="0.2">
      <c r="A45" s="237" t="s">
        <v>94</v>
      </c>
      <c r="B45" s="395"/>
      <c r="C45" s="236" t="s">
        <v>293</v>
      </c>
      <c r="D45" s="238" t="s">
        <v>12</v>
      </c>
      <c r="E45" s="302">
        <v>12.4</v>
      </c>
      <c r="F45" s="301"/>
      <c r="G45" s="62">
        <f t="shared" si="0"/>
        <v>0</v>
      </c>
      <c r="H45" s="392"/>
      <c r="I45" s="126"/>
      <c r="J45" s="126"/>
    </row>
    <row r="46" spans="1:10" x14ac:dyDescent="0.2">
      <c r="A46" s="237" t="s">
        <v>288</v>
      </c>
      <c r="B46" s="395"/>
      <c r="C46" s="236" t="s">
        <v>294</v>
      </c>
      <c r="D46" s="238" t="s">
        <v>12</v>
      </c>
      <c r="E46" s="302">
        <v>30.84</v>
      </c>
      <c r="F46" s="301"/>
      <c r="G46" s="62">
        <f t="shared" si="0"/>
        <v>0</v>
      </c>
      <c r="H46" s="392"/>
      <c r="I46" s="126"/>
      <c r="J46" s="126"/>
    </row>
    <row r="47" spans="1:10" x14ac:dyDescent="0.2">
      <c r="A47" s="237" t="s">
        <v>289</v>
      </c>
      <c r="B47" s="395"/>
      <c r="C47" s="236" t="s">
        <v>295</v>
      </c>
      <c r="D47" s="238" t="s">
        <v>12</v>
      </c>
      <c r="E47" s="302">
        <v>85.4</v>
      </c>
      <c r="F47" s="301"/>
      <c r="G47" s="62">
        <f t="shared" si="0"/>
        <v>0</v>
      </c>
      <c r="H47" s="392"/>
      <c r="I47" s="126"/>
      <c r="J47" s="126"/>
    </row>
    <row r="48" spans="1:10" x14ac:dyDescent="0.2">
      <c r="A48" s="237" t="s">
        <v>290</v>
      </c>
      <c r="B48" s="395"/>
      <c r="C48" s="262" t="s">
        <v>296</v>
      </c>
      <c r="D48" s="221" t="s">
        <v>13</v>
      </c>
      <c r="E48" s="305">
        <v>2</v>
      </c>
      <c r="F48" s="306"/>
      <c r="G48" s="62">
        <f t="shared" si="0"/>
        <v>0</v>
      </c>
      <c r="H48" s="392"/>
      <c r="I48" s="126"/>
      <c r="J48" s="126"/>
    </row>
    <row r="49" spans="1:10" ht="13.5" thickBot="1" x14ac:dyDescent="0.25">
      <c r="A49" s="237" t="s">
        <v>291</v>
      </c>
      <c r="B49" s="396"/>
      <c r="C49" s="195" t="s">
        <v>297</v>
      </c>
      <c r="D49" s="239" t="s">
        <v>13</v>
      </c>
      <c r="E49" s="314">
        <v>1</v>
      </c>
      <c r="F49" s="303"/>
      <c r="G49" s="63">
        <f t="shared" si="0"/>
        <v>0</v>
      </c>
      <c r="H49" s="409"/>
      <c r="I49" s="126"/>
      <c r="J49" s="126"/>
    </row>
    <row r="50" spans="1:10" x14ac:dyDescent="0.2">
      <c r="A50" s="234"/>
      <c r="B50" s="426" t="s">
        <v>136</v>
      </c>
      <c r="C50" s="208" t="s">
        <v>18</v>
      </c>
      <c r="D50" s="235"/>
      <c r="E50" s="319"/>
      <c r="F50" s="320"/>
      <c r="G50" s="61"/>
      <c r="H50" s="408">
        <f>SUM(G51:G56)</f>
        <v>0</v>
      </c>
      <c r="I50" s="126"/>
      <c r="J50" s="126"/>
    </row>
    <row r="51" spans="1:10" x14ac:dyDescent="0.2">
      <c r="A51" s="220" t="s">
        <v>96</v>
      </c>
      <c r="B51" s="395"/>
      <c r="C51" s="191" t="s">
        <v>50</v>
      </c>
      <c r="D51" s="192" t="s">
        <v>11</v>
      </c>
      <c r="E51" s="321">
        <v>1</v>
      </c>
      <c r="F51" s="322"/>
      <c r="G51" s="64">
        <f t="shared" si="0"/>
        <v>0</v>
      </c>
      <c r="H51" s="392"/>
      <c r="I51" s="126"/>
      <c r="J51" s="126"/>
    </row>
    <row r="52" spans="1:10" x14ac:dyDescent="0.2">
      <c r="A52" s="220" t="s">
        <v>97</v>
      </c>
      <c r="B52" s="395"/>
      <c r="C52" s="191" t="s">
        <v>51</v>
      </c>
      <c r="D52" s="192" t="s">
        <v>11</v>
      </c>
      <c r="E52" s="321">
        <v>1</v>
      </c>
      <c r="F52" s="322"/>
      <c r="G52" s="64">
        <f t="shared" si="0"/>
        <v>0</v>
      </c>
      <c r="H52" s="392"/>
      <c r="I52" s="126"/>
      <c r="J52" s="126"/>
    </row>
    <row r="53" spans="1:10" x14ac:dyDescent="0.2">
      <c r="A53" s="220" t="s">
        <v>98</v>
      </c>
      <c r="B53" s="395"/>
      <c r="C53" s="191" t="s">
        <v>95</v>
      </c>
      <c r="D53" s="221" t="s">
        <v>13</v>
      </c>
      <c r="E53" s="321">
        <v>1</v>
      </c>
      <c r="F53" s="322"/>
      <c r="G53" s="64">
        <f t="shared" si="0"/>
        <v>0</v>
      </c>
      <c r="H53" s="392"/>
      <c r="I53" s="126"/>
      <c r="J53" s="126"/>
    </row>
    <row r="54" spans="1:10" x14ac:dyDescent="0.2">
      <c r="A54" s="220" t="s">
        <v>99</v>
      </c>
      <c r="B54" s="395"/>
      <c r="C54" s="191" t="s">
        <v>86</v>
      </c>
      <c r="D54" s="192" t="s">
        <v>11</v>
      </c>
      <c r="E54" s="321">
        <v>1</v>
      </c>
      <c r="F54" s="322"/>
      <c r="G54" s="64">
        <f t="shared" si="0"/>
        <v>0</v>
      </c>
      <c r="H54" s="392"/>
      <c r="I54" s="126"/>
      <c r="J54" s="126"/>
    </row>
    <row r="55" spans="1:10" x14ac:dyDescent="0.2">
      <c r="A55" s="220" t="s">
        <v>100</v>
      </c>
      <c r="B55" s="395"/>
      <c r="C55" s="191" t="s">
        <v>122</v>
      </c>
      <c r="D55" s="192" t="s">
        <v>11</v>
      </c>
      <c r="E55" s="321">
        <v>1</v>
      </c>
      <c r="F55" s="322"/>
      <c r="G55" s="64">
        <f t="shared" si="0"/>
        <v>0</v>
      </c>
      <c r="H55" s="392"/>
      <c r="I55" s="126"/>
      <c r="J55" s="126"/>
    </row>
    <row r="56" spans="1:10" ht="13.5" thickBot="1" x14ac:dyDescent="0.25">
      <c r="A56" s="386" t="s">
        <v>101</v>
      </c>
      <c r="B56" s="395"/>
      <c r="C56" s="335" t="s">
        <v>124</v>
      </c>
      <c r="D56" s="336" t="s">
        <v>11</v>
      </c>
      <c r="E56" s="337">
        <v>1</v>
      </c>
      <c r="F56" s="338"/>
      <c r="G56" s="339">
        <f t="shared" si="0"/>
        <v>0</v>
      </c>
      <c r="H56" s="393"/>
      <c r="I56" s="126"/>
      <c r="J56" s="126"/>
    </row>
    <row r="57" spans="1:10" x14ac:dyDescent="0.2">
      <c r="A57" s="219"/>
      <c r="B57" s="395"/>
      <c r="C57" s="186" t="s">
        <v>19</v>
      </c>
      <c r="D57" s="187"/>
      <c r="E57" s="333"/>
      <c r="F57" s="333"/>
      <c r="G57" s="334"/>
      <c r="H57" s="419">
        <f>SUM(G58:G61)</f>
        <v>0</v>
      </c>
      <c r="I57" s="126"/>
      <c r="J57" s="126"/>
    </row>
    <row r="58" spans="1:10" x14ac:dyDescent="0.2">
      <c r="A58" s="220" t="s">
        <v>102</v>
      </c>
      <c r="B58" s="395"/>
      <c r="C58" s="191" t="s">
        <v>123</v>
      </c>
      <c r="D58" s="192" t="s">
        <v>12</v>
      </c>
      <c r="E58" s="321">
        <v>95</v>
      </c>
      <c r="F58" s="322"/>
      <c r="G58" s="64">
        <f t="shared" si="0"/>
        <v>0</v>
      </c>
      <c r="H58" s="392"/>
      <c r="I58" s="126"/>
      <c r="J58" s="126"/>
    </row>
    <row r="59" spans="1:10" ht="25.5" x14ac:dyDescent="0.2">
      <c r="A59" s="264" t="s">
        <v>103</v>
      </c>
      <c r="B59" s="395"/>
      <c r="C59" s="191" t="s">
        <v>49</v>
      </c>
      <c r="D59" s="263" t="s">
        <v>12</v>
      </c>
      <c r="E59" s="323">
        <v>95</v>
      </c>
      <c r="F59" s="324"/>
      <c r="G59" s="67">
        <f t="shared" si="0"/>
        <v>0</v>
      </c>
      <c r="H59" s="392"/>
      <c r="I59" s="126"/>
      <c r="J59" s="126"/>
    </row>
    <row r="60" spans="1:10" x14ac:dyDescent="0.2">
      <c r="A60" s="264" t="s">
        <v>104</v>
      </c>
      <c r="B60" s="395"/>
      <c r="C60" s="188" t="s">
        <v>298</v>
      </c>
      <c r="D60" s="263" t="s">
        <v>13</v>
      </c>
      <c r="E60" s="323">
        <v>1</v>
      </c>
      <c r="F60" s="324"/>
      <c r="G60" s="67">
        <f t="shared" si="0"/>
        <v>0</v>
      </c>
      <c r="H60" s="392"/>
      <c r="I60" s="126"/>
      <c r="J60" s="126"/>
    </row>
    <row r="61" spans="1:10" ht="13.5" thickBot="1" x14ac:dyDescent="0.25">
      <c r="A61" s="218" t="s">
        <v>326</v>
      </c>
      <c r="B61" s="396"/>
      <c r="C61" s="195" t="s">
        <v>52</v>
      </c>
      <c r="D61" s="196" t="s">
        <v>11</v>
      </c>
      <c r="E61" s="325">
        <v>1</v>
      </c>
      <c r="F61" s="326"/>
      <c r="G61" s="66">
        <f t="shared" si="0"/>
        <v>0</v>
      </c>
      <c r="H61" s="409"/>
      <c r="I61" s="126"/>
      <c r="J61" s="126"/>
    </row>
    <row r="62" spans="1:10" x14ac:dyDescent="0.2">
      <c r="A62" s="209"/>
      <c r="B62" s="276"/>
      <c r="C62" s="277"/>
      <c r="D62" s="209"/>
      <c r="E62" s="170"/>
      <c r="G62" s="198" t="s">
        <v>139</v>
      </c>
      <c r="H62" s="123">
        <f>SUM(H7:H61)</f>
        <v>0</v>
      </c>
      <c r="I62" s="3"/>
      <c r="J62" s="3"/>
    </row>
    <row r="63" spans="1:10" x14ac:dyDescent="0.2">
      <c r="A63" s="10"/>
      <c r="B63" s="73"/>
      <c r="C63" s="13"/>
      <c r="D63" s="10"/>
      <c r="G63" s="199" t="s">
        <v>140</v>
      </c>
      <c r="H63" s="135">
        <v>7</v>
      </c>
      <c r="I63" s="3"/>
      <c r="J63" s="3"/>
    </row>
    <row r="64" spans="1:10" x14ac:dyDescent="0.2">
      <c r="A64" s="10"/>
      <c r="B64" s="73"/>
      <c r="C64" s="13"/>
      <c r="D64" s="10"/>
      <c r="G64" s="199" t="s">
        <v>141</v>
      </c>
      <c r="H64" s="124">
        <f>+H63*H62</f>
        <v>0</v>
      </c>
      <c r="I64" s="3"/>
      <c r="J64" s="3"/>
    </row>
    <row r="65" spans="1:10" x14ac:dyDescent="0.2">
      <c r="A65" s="10"/>
      <c r="B65" s="73"/>
      <c r="C65" s="13"/>
      <c r="D65" s="10"/>
      <c r="G65" s="199" t="s">
        <v>142</v>
      </c>
      <c r="H65" s="124">
        <f>+H64*0.22</f>
        <v>0</v>
      </c>
      <c r="I65" s="3"/>
      <c r="J65" s="3"/>
    </row>
    <row r="66" spans="1:10" x14ac:dyDescent="0.2">
      <c r="A66" s="10"/>
      <c r="B66" s="73"/>
      <c r="C66" s="13"/>
      <c r="D66" s="10"/>
      <c r="G66" s="199" t="s">
        <v>143</v>
      </c>
      <c r="H66" s="124">
        <f>+H65+H64</f>
        <v>0</v>
      </c>
      <c r="I66" s="3"/>
      <c r="J66" s="3"/>
    </row>
    <row r="67" spans="1:10" ht="13.5" thickBot="1" x14ac:dyDescent="0.25">
      <c r="A67" s="10"/>
      <c r="B67" s="73"/>
      <c r="C67" s="13"/>
      <c r="D67" s="10"/>
      <c r="G67" s="200" t="s">
        <v>333</v>
      </c>
      <c r="H67" s="267"/>
      <c r="I67" s="3"/>
      <c r="J67" s="3"/>
    </row>
    <row r="68" spans="1:10" x14ac:dyDescent="0.2">
      <c r="A68" s="5"/>
      <c r="B68" s="74"/>
      <c r="C68" s="14"/>
      <c r="D68" s="5"/>
      <c r="G68" s="5"/>
      <c r="H68" s="5"/>
      <c r="I68" s="3"/>
      <c r="J68" s="3"/>
    </row>
    <row r="69" spans="1:10" x14ac:dyDescent="0.2">
      <c r="A69" s="5"/>
      <c r="B69" s="74"/>
      <c r="C69" s="14"/>
      <c r="D69" s="5"/>
      <c r="G69" s="5"/>
      <c r="H69" s="5"/>
      <c r="I69" s="3"/>
      <c r="J69" s="3"/>
    </row>
    <row r="70" spans="1:10" x14ac:dyDescent="0.2">
      <c r="A70" s="5"/>
      <c r="B70" s="74"/>
      <c r="C70" s="14"/>
      <c r="D70" s="5"/>
      <c r="G70" s="5"/>
      <c r="H70" s="5"/>
      <c r="I70" s="3"/>
      <c r="J70" s="3"/>
    </row>
    <row r="71" spans="1:10" x14ac:dyDescent="0.2">
      <c r="A71" s="5"/>
      <c r="B71" s="74"/>
      <c r="C71" s="14"/>
      <c r="D71" s="5"/>
      <c r="G71" s="5"/>
      <c r="H71" s="5"/>
      <c r="I71" s="3"/>
      <c r="J71" s="3"/>
    </row>
    <row r="72" spans="1:10" x14ac:dyDescent="0.2">
      <c r="A72" s="5"/>
      <c r="B72" s="74"/>
      <c r="C72" s="14"/>
      <c r="D72" s="5"/>
      <c r="G72" s="5"/>
      <c r="H72" s="5"/>
      <c r="I72" s="3"/>
      <c r="J72" s="3"/>
    </row>
    <row r="73" spans="1:10" x14ac:dyDescent="0.2">
      <c r="A73" s="5"/>
      <c r="B73" s="74"/>
      <c r="C73" s="14"/>
      <c r="D73" s="5"/>
      <c r="G73" s="5"/>
      <c r="H73" s="5"/>
      <c r="I73" s="3"/>
      <c r="J73" s="3"/>
    </row>
    <row r="74" spans="1:10" x14ac:dyDescent="0.2">
      <c r="A74" s="5"/>
      <c r="B74" s="74"/>
      <c r="C74" s="14"/>
      <c r="D74" s="5"/>
      <c r="G74" s="5"/>
      <c r="H74" s="5"/>
      <c r="I74" s="3"/>
      <c r="J74" s="3"/>
    </row>
    <row r="75" spans="1:10" x14ac:dyDescent="0.2">
      <c r="A75" s="5"/>
      <c r="B75" s="74"/>
      <c r="C75" s="14"/>
      <c r="D75" s="5"/>
      <c r="G75" s="5"/>
      <c r="H75" s="5"/>
      <c r="I75" s="3"/>
      <c r="J75" s="3"/>
    </row>
    <row r="76" spans="1:10" x14ac:dyDescent="0.2">
      <c r="A76" s="5"/>
      <c r="B76" s="74"/>
      <c r="C76" s="14"/>
      <c r="D76" s="5"/>
      <c r="G76" s="5"/>
      <c r="H76" s="5"/>
      <c r="I76" s="3"/>
      <c r="J76" s="3"/>
    </row>
    <row r="77" spans="1:10" x14ac:dyDescent="0.2">
      <c r="A77" s="5"/>
      <c r="B77" s="74"/>
      <c r="C77" s="14"/>
      <c r="D77" s="5"/>
      <c r="G77" s="5"/>
      <c r="H77" s="5"/>
      <c r="I77" s="3"/>
      <c r="J77" s="3"/>
    </row>
    <row r="78" spans="1:10" x14ac:dyDescent="0.2">
      <c r="A78" s="5"/>
      <c r="B78" s="74"/>
      <c r="C78" s="14"/>
      <c r="D78" s="5"/>
      <c r="G78" s="5"/>
      <c r="H78" s="5"/>
      <c r="I78" s="3"/>
      <c r="J78" s="3"/>
    </row>
    <row r="79" spans="1:10" x14ac:dyDescent="0.2">
      <c r="A79" s="5"/>
      <c r="B79" s="74"/>
      <c r="C79" s="14"/>
      <c r="D79" s="5"/>
      <c r="G79" s="5"/>
      <c r="H79" s="5"/>
      <c r="I79" s="3"/>
      <c r="J79" s="3"/>
    </row>
    <row r="80" spans="1:10" x14ac:dyDescent="0.2">
      <c r="A80" s="5"/>
      <c r="B80" s="74"/>
      <c r="C80" s="14"/>
      <c r="D80" s="5"/>
      <c r="G80" s="5"/>
      <c r="H80" s="5"/>
      <c r="I80" s="3"/>
      <c r="J80" s="3"/>
    </row>
    <row r="81" spans="1:10" x14ac:dyDescent="0.2">
      <c r="A81" s="5"/>
      <c r="B81" s="74"/>
      <c r="C81" s="14"/>
      <c r="D81" s="5"/>
      <c r="G81" s="5"/>
      <c r="H81" s="5"/>
      <c r="I81" s="3"/>
      <c r="J81" s="3"/>
    </row>
    <row r="82" spans="1:10" x14ac:dyDescent="0.2">
      <c r="A82" s="5"/>
      <c r="B82" s="74"/>
      <c r="C82" s="14"/>
      <c r="D82" s="5"/>
      <c r="G82" s="5"/>
      <c r="H82" s="5"/>
      <c r="I82" s="3"/>
      <c r="J82" s="3"/>
    </row>
    <row r="83" spans="1:10" x14ac:dyDescent="0.2">
      <c r="A83" s="5"/>
      <c r="B83" s="74"/>
      <c r="C83" s="14"/>
      <c r="D83" s="5"/>
      <c r="G83" s="5"/>
      <c r="H83" s="5"/>
      <c r="I83" s="3"/>
      <c r="J83" s="3"/>
    </row>
    <row r="84" spans="1:10" x14ac:dyDescent="0.2">
      <c r="A84" s="5"/>
      <c r="B84" s="74"/>
      <c r="C84" s="14"/>
      <c r="D84" s="5"/>
      <c r="G84" s="5"/>
      <c r="H84" s="5"/>
      <c r="I84" s="3"/>
      <c r="J84" s="3"/>
    </row>
    <row r="85" spans="1:10" x14ac:dyDescent="0.2">
      <c r="A85" s="5"/>
      <c r="B85" s="74"/>
      <c r="C85" s="14"/>
      <c r="D85" s="5"/>
      <c r="G85" s="5"/>
      <c r="H85" s="5"/>
      <c r="I85" s="3"/>
      <c r="J85" s="3"/>
    </row>
    <row r="86" spans="1:10" x14ac:dyDescent="0.2">
      <c r="A86" s="5"/>
      <c r="B86" s="74"/>
      <c r="C86" s="14"/>
      <c r="D86" s="5"/>
      <c r="G86" s="5"/>
      <c r="H86" s="5"/>
      <c r="I86" s="3"/>
      <c r="J86" s="3"/>
    </row>
    <row r="87" spans="1:10" x14ac:dyDescent="0.2">
      <c r="A87" s="5"/>
      <c r="B87" s="74"/>
      <c r="C87" s="14"/>
      <c r="D87" s="5"/>
      <c r="G87" s="5"/>
      <c r="H87" s="5"/>
      <c r="I87" s="3"/>
      <c r="J87" s="3"/>
    </row>
    <row r="88" spans="1:10" x14ac:dyDescent="0.2">
      <c r="A88" s="5"/>
      <c r="B88" s="74"/>
      <c r="C88" s="14"/>
      <c r="D88" s="5"/>
      <c r="G88" s="5"/>
      <c r="H88" s="5"/>
      <c r="I88" s="3"/>
      <c r="J88" s="3"/>
    </row>
    <row r="89" spans="1:10" x14ac:dyDescent="0.2">
      <c r="A89" s="5"/>
      <c r="B89" s="74"/>
      <c r="C89" s="14"/>
      <c r="D89" s="5"/>
      <c r="G89" s="5"/>
      <c r="H89" s="5"/>
      <c r="I89" s="3"/>
      <c r="J89" s="3"/>
    </row>
    <row r="90" spans="1:10" x14ac:dyDescent="0.2">
      <c r="A90" s="5"/>
      <c r="B90" s="74"/>
      <c r="C90" s="14"/>
      <c r="D90" s="5"/>
      <c r="G90" s="5"/>
      <c r="H90" s="5"/>
      <c r="I90" s="3"/>
      <c r="J90" s="3"/>
    </row>
    <row r="91" spans="1:10" x14ac:dyDescent="0.2">
      <c r="A91" s="5"/>
      <c r="B91" s="74"/>
      <c r="C91" s="14"/>
      <c r="D91" s="5"/>
      <c r="G91" s="5"/>
      <c r="H91" s="5"/>
      <c r="I91" s="3"/>
      <c r="J91" s="3"/>
    </row>
    <row r="92" spans="1:10" x14ac:dyDescent="0.2">
      <c r="A92" s="5"/>
      <c r="B92" s="74"/>
      <c r="C92" s="14"/>
      <c r="D92" s="5"/>
      <c r="G92" s="5"/>
      <c r="H92" s="5"/>
      <c r="I92" s="3"/>
      <c r="J92" s="3"/>
    </row>
    <row r="93" spans="1:10" x14ac:dyDescent="0.2">
      <c r="A93" s="5"/>
      <c r="B93" s="74"/>
      <c r="C93" s="14"/>
      <c r="D93" s="5"/>
      <c r="G93" s="5"/>
      <c r="H93" s="5"/>
      <c r="I93" s="3"/>
      <c r="J93" s="3"/>
    </row>
    <row r="94" spans="1:10" x14ac:dyDescent="0.2">
      <c r="A94" s="5"/>
      <c r="B94" s="74"/>
      <c r="C94" s="14"/>
      <c r="D94" s="5"/>
      <c r="G94" s="5"/>
      <c r="H94" s="5"/>
      <c r="I94" s="3"/>
      <c r="J94" s="3"/>
    </row>
    <row r="95" spans="1:10" x14ac:dyDescent="0.2">
      <c r="A95" s="5"/>
      <c r="B95" s="74"/>
      <c r="C95" s="14"/>
      <c r="D95" s="5"/>
      <c r="G95" s="5"/>
      <c r="H95" s="5"/>
      <c r="I95" s="3"/>
      <c r="J95" s="3"/>
    </row>
  </sheetData>
  <sheetProtection algorithmName="SHA-512" hashValue="CZ8oeWrvEdeh7eWPlkgFUJ9+MENoa6QXQ3LmahiQb0S/qKhDwpjwY/vA6e3YHeMIm1h8eZukYpFAlafmnbN+Jg==" saltValue="hiLWrMHzfxohfOR3jCDe8g==" spinCount="100000" sheet="1" objects="1" scenarios="1"/>
  <autoFilter ref="A6:H6"/>
  <mergeCells count="20">
    <mergeCell ref="D2:H2"/>
    <mergeCell ref="D3:F3"/>
    <mergeCell ref="H7:H12"/>
    <mergeCell ref="B7:B12"/>
    <mergeCell ref="D4:G4"/>
    <mergeCell ref="B34:B38"/>
    <mergeCell ref="H34:H38"/>
    <mergeCell ref="B39:B41"/>
    <mergeCell ref="H39:H41"/>
    <mergeCell ref="B13:B21"/>
    <mergeCell ref="H13:H21"/>
    <mergeCell ref="H22:H30"/>
    <mergeCell ref="B22:B30"/>
    <mergeCell ref="B31:B33"/>
    <mergeCell ref="H31:H33"/>
    <mergeCell ref="B50:B61"/>
    <mergeCell ref="B42:B49"/>
    <mergeCell ref="H42:H49"/>
    <mergeCell ref="H50:H56"/>
    <mergeCell ref="H57:H61"/>
  </mergeCells>
  <printOptions horizontalCentered="1"/>
  <pageMargins left="0.11811023622047245" right="0.11811023622047245" top="0" bottom="0" header="0.31496062992125984" footer="0.31496062992125984"/>
  <pageSetup paperSize="9" scale="63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5"/>
  <sheetViews>
    <sheetView showGridLines="0" zoomScale="62" zoomScaleNormal="62" workbookViewId="0">
      <selection activeCell="F8" sqref="F8"/>
    </sheetView>
  </sheetViews>
  <sheetFormatPr baseColWidth="10" defaultColWidth="11.42578125" defaultRowHeight="12.75" x14ac:dyDescent="0.2"/>
  <cols>
    <col min="1" max="1" width="10.28515625" style="6" customWidth="1"/>
    <col min="2" max="2" width="10.140625" style="72" customWidth="1"/>
    <col min="3" max="3" width="56.85546875" style="15" customWidth="1"/>
    <col min="4" max="4" width="11.85546875" style="6" customWidth="1"/>
    <col min="5" max="6" width="11.85546875" style="5" customWidth="1"/>
    <col min="7" max="7" width="34.28515625" style="6" customWidth="1"/>
    <col min="8" max="8" width="13" style="6" customWidth="1"/>
    <col min="9" max="9" width="10.140625" style="4" customWidth="1"/>
    <col min="10" max="10" width="50.85546875" style="4" bestFit="1" customWidth="1"/>
    <col min="11" max="16384" width="11.42578125" style="3"/>
  </cols>
  <sheetData>
    <row r="1" spans="1:10" x14ac:dyDescent="0.2">
      <c r="A1" s="170"/>
      <c r="B1" s="168"/>
      <c r="C1" s="169"/>
      <c r="D1" s="170"/>
      <c r="E1" s="170"/>
      <c r="F1" s="170"/>
      <c r="G1" s="170"/>
      <c r="H1" s="170"/>
      <c r="I1" s="3"/>
    </row>
    <row r="2" spans="1:10" ht="12.75" customHeight="1" x14ac:dyDescent="0.2">
      <c r="A2" s="155" t="s">
        <v>128</v>
      </c>
      <c r="B2" s="171"/>
      <c r="C2" s="171"/>
      <c r="D2" s="398" t="s">
        <v>145</v>
      </c>
      <c r="E2" s="398"/>
      <c r="F2" s="398"/>
      <c r="G2" s="398"/>
      <c r="H2" s="398"/>
      <c r="I2" s="3"/>
    </row>
    <row r="3" spans="1:10" x14ac:dyDescent="0.2">
      <c r="A3" s="202"/>
      <c r="B3" s="172"/>
      <c r="C3" s="172"/>
      <c r="D3" s="398" t="s">
        <v>137</v>
      </c>
      <c r="E3" s="398"/>
      <c r="F3" s="398"/>
      <c r="G3" s="282" t="str">
        <f>+'1 DORM. (18 a 24) '!G3</f>
        <v>PROVINCIA ORIENTAL/ 10_24</v>
      </c>
      <c r="H3" s="155"/>
      <c r="I3" s="3"/>
    </row>
    <row r="4" spans="1:10" ht="12.75" customHeight="1" x14ac:dyDescent="0.2">
      <c r="A4" s="202"/>
      <c r="B4" s="172"/>
      <c r="C4" s="172"/>
      <c r="D4" s="398" t="s">
        <v>327</v>
      </c>
      <c r="E4" s="398"/>
      <c r="F4" s="398"/>
      <c r="G4" s="398"/>
      <c r="H4" s="155"/>
      <c r="I4" s="3"/>
    </row>
    <row r="5" spans="1:10" ht="13.5" thickBot="1" x14ac:dyDescent="0.25">
      <c r="A5" s="175"/>
      <c r="B5" s="175"/>
      <c r="C5" s="175"/>
      <c r="D5" s="175"/>
      <c r="E5" s="175"/>
      <c r="F5" s="175"/>
      <c r="G5" s="175"/>
      <c r="H5" s="175"/>
      <c r="I5" s="3"/>
    </row>
    <row r="6" spans="1:10" ht="26.25" thickBot="1" x14ac:dyDescent="0.25">
      <c r="A6" s="229" t="s">
        <v>0</v>
      </c>
      <c r="B6" s="176" t="s">
        <v>1</v>
      </c>
      <c r="C6" s="177" t="s">
        <v>2</v>
      </c>
      <c r="D6" s="178" t="s">
        <v>3</v>
      </c>
      <c r="E6" s="178" t="s">
        <v>4</v>
      </c>
      <c r="F6" s="178" t="s">
        <v>5</v>
      </c>
      <c r="G6" s="197" t="s">
        <v>6</v>
      </c>
      <c r="H6" s="281" t="s">
        <v>7</v>
      </c>
      <c r="I6" s="21"/>
      <c r="J6" s="2"/>
    </row>
    <row r="7" spans="1:10" x14ac:dyDescent="0.2">
      <c r="A7" s="206"/>
      <c r="B7" s="437" t="s">
        <v>34</v>
      </c>
      <c r="C7" s="179" t="s">
        <v>34</v>
      </c>
      <c r="D7" s="180"/>
      <c r="E7" s="180"/>
      <c r="F7" s="180"/>
      <c r="G7" s="224"/>
      <c r="H7" s="423">
        <f>+SUM(G8:G12)</f>
        <v>0</v>
      </c>
      <c r="I7" s="126"/>
      <c r="J7" s="1"/>
    </row>
    <row r="8" spans="1:10" x14ac:dyDescent="0.2">
      <c r="A8" s="206" t="s">
        <v>73</v>
      </c>
      <c r="B8" s="437"/>
      <c r="C8" s="190" t="s">
        <v>158</v>
      </c>
      <c r="D8" s="182" t="s">
        <v>10</v>
      </c>
      <c r="E8" s="301"/>
      <c r="F8" s="301"/>
      <c r="G8" s="54">
        <f t="shared" ref="G8:G61" si="0">+F8*E8</f>
        <v>0</v>
      </c>
      <c r="H8" s="423"/>
      <c r="I8" s="126"/>
      <c r="J8" s="1"/>
    </row>
    <row r="9" spans="1:10" x14ac:dyDescent="0.2">
      <c r="A9" s="206" t="s">
        <v>74</v>
      </c>
      <c r="B9" s="437"/>
      <c r="C9" s="190" t="s">
        <v>37</v>
      </c>
      <c r="D9" s="182" t="s">
        <v>10</v>
      </c>
      <c r="E9" s="302">
        <v>4.42</v>
      </c>
      <c r="F9" s="301"/>
      <c r="G9" s="54">
        <f t="shared" si="0"/>
        <v>0</v>
      </c>
      <c r="H9" s="424"/>
      <c r="I9" s="126"/>
      <c r="J9" s="1"/>
    </row>
    <row r="10" spans="1:10" x14ac:dyDescent="0.2">
      <c r="A10" s="220" t="s">
        <v>75</v>
      </c>
      <c r="B10" s="437"/>
      <c r="C10" s="190" t="s">
        <v>38</v>
      </c>
      <c r="D10" s="182" t="s">
        <v>10</v>
      </c>
      <c r="E10" s="301"/>
      <c r="F10" s="301"/>
      <c r="G10" s="54">
        <f t="shared" si="0"/>
        <v>0</v>
      </c>
      <c r="H10" s="424"/>
      <c r="I10" s="126"/>
      <c r="J10" s="1"/>
    </row>
    <row r="11" spans="1:10" x14ac:dyDescent="0.2">
      <c r="A11" s="220" t="s">
        <v>76</v>
      </c>
      <c r="B11" s="437"/>
      <c r="C11" s="190" t="s">
        <v>14</v>
      </c>
      <c r="D11" s="182" t="s">
        <v>10</v>
      </c>
      <c r="E11" s="301"/>
      <c r="F11" s="301"/>
      <c r="G11" s="54">
        <f t="shared" si="0"/>
        <v>0</v>
      </c>
      <c r="H11" s="424"/>
      <c r="I11" s="126"/>
      <c r="J11" s="1"/>
    </row>
    <row r="12" spans="1:10" ht="13.5" thickBot="1" x14ac:dyDescent="0.25">
      <c r="A12" s="220" t="s">
        <v>159</v>
      </c>
      <c r="B12" s="438"/>
      <c r="C12" s="184" t="s">
        <v>39</v>
      </c>
      <c r="D12" s="185" t="s">
        <v>10</v>
      </c>
      <c r="E12" s="303"/>
      <c r="F12" s="303"/>
      <c r="G12" s="55">
        <f t="shared" si="0"/>
        <v>0</v>
      </c>
      <c r="H12" s="425"/>
      <c r="I12" s="126"/>
      <c r="J12" s="1"/>
    </row>
    <row r="13" spans="1:10" x14ac:dyDescent="0.2">
      <c r="A13" s="207"/>
      <c r="B13" s="431" t="s">
        <v>57</v>
      </c>
      <c r="C13" s="208" t="s">
        <v>57</v>
      </c>
      <c r="D13" s="209"/>
      <c r="E13" s="304"/>
      <c r="F13" s="304"/>
      <c r="G13" s="56"/>
      <c r="H13" s="401">
        <f>+SUM(G14:G21)</f>
        <v>0</v>
      </c>
      <c r="I13" s="126"/>
      <c r="J13" s="1"/>
    </row>
    <row r="14" spans="1:10" x14ac:dyDescent="0.2">
      <c r="A14" s="220" t="s">
        <v>77</v>
      </c>
      <c r="B14" s="432"/>
      <c r="C14" s="190" t="s">
        <v>58</v>
      </c>
      <c r="D14" s="182" t="s">
        <v>8</v>
      </c>
      <c r="E14" s="447"/>
      <c r="F14" s="327"/>
      <c r="G14" s="54">
        <f t="shared" si="0"/>
        <v>0</v>
      </c>
      <c r="H14" s="413"/>
      <c r="I14" s="126"/>
      <c r="J14" s="1"/>
    </row>
    <row r="15" spans="1:10" x14ac:dyDescent="0.2">
      <c r="A15" s="220" t="s">
        <v>78</v>
      </c>
      <c r="B15" s="432"/>
      <c r="C15" s="190" t="s">
        <v>59</v>
      </c>
      <c r="D15" s="182" t="s">
        <v>8</v>
      </c>
      <c r="E15" s="302">
        <v>29.07</v>
      </c>
      <c r="F15" s="301"/>
      <c r="G15" s="54">
        <f t="shared" si="0"/>
        <v>0</v>
      </c>
      <c r="H15" s="413"/>
      <c r="I15" s="126"/>
      <c r="J15" s="1"/>
    </row>
    <row r="16" spans="1:10" ht="38.25" x14ac:dyDescent="0.2">
      <c r="A16" s="220" t="s">
        <v>79</v>
      </c>
      <c r="B16" s="432"/>
      <c r="C16" s="190" t="s">
        <v>120</v>
      </c>
      <c r="D16" s="182" t="s">
        <v>8</v>
      </c>
      <c r="E16" s="307">
        <v>36.880000000000003</v>
      </c>
      <c r="F16" s="301"/>
      <c r="G16" s="54">
        <f t="shared" si="0"/>
        <v>0</v>
      </c>
      <c r="H16" s="413"/>
      <c r="I16" s="126"/>
      <c r="J16" s="1"/>
    </row>
    <row r="17" spans="1:10" x14ac:dyDescent="0.2">
      <c r="A17" s="220" t="s">
        <v>80</v>
      </c>
      <c r="B17" s="432"/>
      <c r="C17" s="190" t="s">
        <v>46</v>
      </c>
      <c r="D17" s="182" t="s">
        <v>8</v>
      </c>
      <c r="E17" s="302">
        <v>65.45</v>
      </c>
      <c r="F17" s="301"/>
      <c r="G17" s="54">
        <f t="shared" si="0"/>
        <v>0</v>
      </c>
      <c r="H17" s="413"/>
      <c r="I17" s="126"/>
      <c r="J17" s="1"/>
    </row>
    <row r="18" spans="1:10" x14ac:dyDescent="0.2">
      <c r="A18" s="220" t="s">
        <v>81</v>
      </c>
      <c r="B18" s="432"/>
      <c r="C18" s="190" t="s">
        <v>270</v>
      </c>
      <c r="D18" s="182" t="s">
        <v>8</v>
      </c>
      <c r="E18" s="302">
        <v>87.39</v>
      </c>
      <c r="F18" s="301"/>
      <c r="G18" s="54">
        <f t="shared" si="0"/>
        <v>0</v>
      </c>
      <c r="H18" s="413"/>
      <c r="I18" s="126"/>
      <c r="J18" s="1"/>
    </row>
    <row r="19" spans="1:10" x14ac:dyDescent="0.2">
      <c r="A19" s="220" t="s">
        <v>253</v>
      </c>
      <c r="B19" s="432"/>
      <c r="C19" s="190" t="s">
        <v>271</v>
      </c>
      <c r="D19" s="182" t="s">
        <v>8</v>
      </c>
      <c r="E19" s="302">
        <v>11.63</v>
      </c>
      <c r="F19" s="301"/>
      <c r="G19" s="54">
        <f t="shared" si="0"/>
        <v>0</v>
      </c>
      <c r="H19" s="413"/>
      <c r="I19" s="126"/>
      <c r="J19" s="1"/>
    </row>
    <row r="20" spans="1:10" x14ac:dyDescent="0.2">
      <c r="A20" s="220" t="s">
        <v>252</v>
      </c>
      <c r="B20" s="432"/>
      <c r="C20" s="190" t="s">
        <v>45</v>
      </c>
      <c r="D20" s="182" t="s">
        <v>8</v>
      </c>
      <c r="E20" s="302">
        <v>46.43</v>
      </c>
      <c r="F20" s="301"/>
      <c r="G20" s="54">
        <f t="shared" si="0"/>
        <v>0</v>
      </c>
      <c r="H20" s="413"/>
      <c r="I20" s="126"/>
      <c r="J20" s="1"/>
    </row>
    <row r="21" spans="1:10" ht="13.5" thickBot="1" x14ac:dyDescent="0.25">
      <c r="A21" s="222" t="s">
        <v>254</v>
      </c>
      <c r="B21" s="433"/>
      <c r="C21" s="184" t="s">
        <v>272</v>
      </c>
      <c r="D21" s="185" t="s">
        <v>8</v>
      </c>
      <c r="E21" s="309">
        <v>13.2</v>
      </c>
      <c r="F21" s="310"/>
      <c r="G21" s="55">
        <f t="shared" si="0"/>
        <v>0</v>
      </c>
      <c r="H21" s="414"/>
      <c r="I21" s="126"/>
      <c r="J21" s="1"/>
    </row>
    <row r="22" spans="1:10" x14ac:dyDescent="0.2">
      <c r="A22" s="230"/>
      <c r="B22" s="431" t="s">
        <v>53</v>
      </c>
      <c r="C22" s="217" t="s">
        <v>56</v>
      </c>
      <c r="D22" s="209"/>
      <c r="E22" s="311"/>
      <c r="F22" s="311"/>
      <c r="G22" s="57"/>
      <c r="H22" s="401">
        <f>+SUM(G23:G30)</f>
        <v>0</v>
      </c>
      <c r="I22" s="126"/>
      <c r="J22" s="1"/>
    </row>
    <row r="23" spans="1:10" x14ac:dyDescent="0.2">
      <c r="A23" s="231" t="s">
        <v>62</v>
      </c>
      <c r="B23" s="432"/>
      <c r="C23" s="190" t="s">
        <v>40</v>
      </c>
      <c r="D23" s="182" t="s">
        <v>13</v>
      </c>
      <c r="E23" s="305">
        <v>3</v>
      </c>
      <c r="F23" s="306"/>
      <c r="G23" s="58">
        <f t="shared" si="0"/>
        <v>0</v>
      </c>
      <c r="H23" s="413"/>
      <c r="I23" s="126"/>
      <c r="J23" s="1"/>
    </row>
    <row r="24" spans="1:10" x14ac:dyDescent="0.2">
      <c r="A24" s="231" t="s">
        <v>63</v>
      </c>
      <c r="B24" s="432"/>
      <c r="C24" s="190" t="s">
        <v>41</v>
      </c>
      <c r="D24" s="182" t="s">
        <v>13</v>
      </c>
      <c r="E24" s="302">
        <v>2</v>
      </c>
      <c r="F24" s="301"/>
      <c r="G24" s="58">
        <f t="shared" si="0"/>
        <v>0</v>
      </c>
      <c r="H24" s="413"/>
      <c r="I24" s="126"/>
      <c r="J24" s="1"/>
    </row>
    <row r="25" spans="1:10" x14ac:dyDescent="0.2">
      <c r="A25" s="231" t="s">
        <v>64</v>
      </c>
      <c r="B25" s="432"/>
      <c r="C25" s="190" t="s">
        <v>44</v>
      </c>
      <c r="D25" s="182" t="s">
        <v>13</v>
      </c>
      <c r="E25" s="302">
        <v>5</v>
      </c>
      <c r="F25" s="301"/>
      <c r="G25" s="58">
        <f t="shared" si="0"/>
        <v>0</v>
      </c>
      <c r="H25" s="413"/>
      <c r="I25" s="126"/>
      <c r="J25" s="1"/>
    </row>
    <row r="26" spans="1:10" x14ac:dyDescent="0.2">
      <c r="A26" s="231" t="s">
        <v>65</v>
      </c>
      <c r="B26" s="432"/>
      <c r="C26" s="190" t="s">
        <v>274</v>
      </c>
      <c r="D26" s="182" t="s">
        <v>13</v>
      </c>
      <c r="E26" s="302">
        <v>0</v>
      </c>
      <c r="F26" s="301"/>
      <c r="G26" s="58">
        <f t="shared" si="0"/>
        <v>0</v>
      </c>
      <c r="H26" s="413"/>
      <c r="I26" s="126"/>
      <c r="J26" s="1"/>
    </row>
    <row r="27" spans="1:10" x14ac:dyDescent="0.2">
      <c r="A27" s="231" t="s">
        <v>66</v>
      </c>
      <c r="B27" s="432"/>
      <c r="C27" s="190" t="s">
        <v>42</v>
      </c>
      <c r="D27" s="182" t="s">
        <v>13</v>
      </c>
      <c r="E27" s="302">
        <v>1</v>
      </c>
      <c r="F27" s="301"/>
      <c r="G27" s="58">
        <f t="shared" si="0"/>
        <v>0</v>
      </c>
      <c r="H27" s="413"/>
      <c r="I27" s="126"/>
      <c r="J27" s="1"/>
    </row>
    <row r="28" spans="1:10" x14ac:dyDescent="0.2">
      <c r="A28" s="231" t="s">
        <v>67</v>
      </c>
      <c r="B28" s="432"/>
      <c r="C28" s="190" t="s">
        <v>275</v>
      </c>
      <c r="D28" s="182" t="s">
        <v>13</v>
      </c>
      <c r="E28" s="302">
        <v>1</v>
      </c>
      <c r="F28" s="301"/>
      <c r="G28" s="58">
        <f>+F28*E28</f>
        <v>0</v>
      </c>
      <c r="H28" s="413"/>
      <c r="I28" s="126"/>
      <c r="J28" s="1"/>
    </row>
    <row r="29" spans="1:10" x14ac:dyDescent="0.2">
      <c r="A29" s="231" t="s">
        <v>119</v>
      </c>
      <c r="B29" s="432"/>
      <c r="C29" s="190" t="s">
        <v>324</v>
      </c>
      <c r="D29" s="182" t="s">
        <v>13</v>
      </c>
      <c r="E29" s="312">
        <v>1</v>
      </c>
      <c r="F29" s="313"/>
      <c r="G29" s="58">
        <f t="shared" si="0"/>
        <v>0</v>
      </c>
      <c r="H29" s="413"/>
      <c r="I29" s="126"/>
      <c r="J29" s="1"/>
    </row>
    <row r="30" spans="1:10" ht="13.5" thickBot="1" x14ac:dyDescent="0.25">
      <c r="A30" s="232" t="s">
        <v>273</v>
      </c>
      <c r="B30" s="433"/>
      <c r="C30" s="210" t="s">
        <v>325</v>
      </c>
      <c r="D30" s="211" t="s">
        <v>13</v>
      </c>
      <c r="E30" s="314">
        <v>0</v>
      </c>
      <c r="F30" s="303"/>
      <c r="G30" s="55">
        <f t="shared" si="0"/>
        <v>0</v>
      </c>
      <c r="H30" s="414"/>
      <c r="I30" s="126"/>
      <c r="J30" s="1"/>
    </row>
    <row r="31" spans="1:10" x14ac:dyDescent="0.2">
      <c r="A31" s="257"/>
      <c r="B31" s="434" t="s">
        <v>283</v>
      </c>
      <c r="C31" s="259" t="s">
        <v>280</v>
      </c>
      <c r="D31" s="258"/>
      <c r="E31" s="315"/>
      <c r="F31" s="315"/>
      <c r="G31" s="56"/>
      <c r="H31" s="408">
        <f>SUM(G31:G33)</f>
        <v>0</v>
      </c>
      <c r="I31" s="126"/>
      <c r="J31" s="1"/>
    </row>
    <row r="32" spans="1:10" x14ac:dyDescent="0.2">
      <c r="A32" s="231" t="s">
        <v>278</v>
      </c>
      <c r="B32" s="435"/>
      <c r="C32" s="190" t="s">
        <v>281</v>
      </c>
      <c r="D32" s="182" t="s">
        <v>8</v>
      </c>
      <c r="E32" s="302">
        <v>29.4</v>
      </c>
      <c r="F32" s="301"/>
      <c r="G32" s="58">
        <f t="shared" si="0"/>
        <v>0</v>
      </c>
      <c r="H32" s="415"/>
      <c r="I32" s="126"/>
      <c r="J32" s="1"/>
    </row>
    <row r="33" spans="1:10" ht="26.25" thickBot="1" x14ac:dyDescent="0.25">
      <c r="A33" s="257" t="s">
        <v>279</v>
      </c>
      <c r="B33" s="436"/>
      <c r="C33" s="190" t="s">
        <v>282</v>
      </c>
      <c r="D33" s="185" t="s">
        <v>13</v>
      </c>
      <c r="E33" s="316">
        <v>1</v>
      </c>
      <c r="F33" s="328"/>
      <c r="G33" s="55">
        <f t="shared" si="0"/>
        <v>0</v>
      </c>
      <c r="H33" s="416"/>
      <c r="I33" s="126"/>
      <c r="J33" s="1"/>
    </row>
    <row r="34" spans="1:10" x14ac:dyDescent="0.2">
      <c r="A34" s="212"/>
      <c r="B34" s="431" t="s">
        <v>61</v>
      </c>
      <c r="C34" s="233" t="s">
        <v>61</v>
      </c>
      <c r="D34" s="225"/>
      <c r="E34" s="311"/>
      <c r="F34" s="311"/>
      <c r="G34" s="57"/>
      <c r="H34" s="408">
        <f>SUM(G34:G38)</f>
        <v>0</v>
      </c>
      <c r="I34" s="126"/>
      <c r="J34" s="1"/>
    </row>
    <row r="35" spans="1:10" x14ac:dyDescent="0.2">
      <c r="A35" s="231" t="s">
        <v>82</v>
      </c>
      <c r="B35" s="432"/>
      <c r="C35" s="190" t="s">
        <v>60</v>
      </c>
      <c r="D35" s="182" t="s">
        <v>8</v>
      </c>
      <c r="E35" s="302">
        <v>30.53</v>
      </c>
      <c r="F35" s="301"/>
      <c r="G35" s="58">
        <f t="shared" si="0"/>
        <v>0</v>
      </c>
      <c r="H35" s="415"/>
      <c r="I35" s="126"/>
      <c r="J35" s="1"/>
    </row>
    <row r="36" spans="1:10" x14ac:dyDescent="0.2">
      <c r="A36" s="231" t="s">
        <v>83</v>
      </c>
      <c r="B36" s="432"/>
      <c r="C36" s="190" t="s">
        <v>84</v>
      </c>
      <c r="D36" s="182" t="s">
        <v>8</v>
      </c>
      <c r="E36" s="312">
        <v>50.89</v>
      </c>
      <c r="F36" s="313"/>
      <c r="G36" s="58">
        <f t="shared" si="0"/>
        <v>0</v>
      </c>
      <c r="H36" s="415"/>
      <c r="I36" s="126"/>
      <c r="J36" s="1"/>
    </row>
    <row r="37" spans="1:10" x14ac:dyDescent="0.2">
      <c r="A37" s="231" t="s">
        <v>284</v>
      </c>
      <c r="B37" s="432"/>
      <c r="C37" s="260" t="s">
        <v>286</v>
      </c>
      <c r="D37" s="182" t="s">
        <v>8</v>
      </c>
      <c r="E37" s="312">
        <v>11.74</v>
      </c>
      <c r="F37" s="313"/>
      <c r="G37" s="58">
        <f t="shared" si="0"/>
        <v>0</v>
      </c>
      <c r="H37" s="415"/>
      <c r="I37" s="126"/>
      <c r="J37" s="1"/>
    </row>
    <row r="38" spans="1:10" ht="13.5" thickBot="1" x14ac:dyDescent="0.25">
      <c r="A38" s="232" t="s">
        <v>285</v>
      </c>
      <c r="B38" s="433"/>
      <c r="C38" s="261" t="s">
        <v>287</v>
      </c>
      <c r="D38" s="185" t="s">
        <v>8</v>
      </c>
      <c r="E38" s="314">
        <v>4.7</v>
      </c>
      <c r="F38" s="303"/>
      <c r="G38" s="59">
        <f t="shared" si="0"/>
        <v>0</v>
      </c>
      <c r="H38" s="416"/>
      <c r="I38" s="126"/>
      <c r="J38" s="1"/>
    </row>
    <row r="39" spans="1:10" x14ac:dyDescent="0.2">
      <c r="A39" s="212"/>
      <c r="B39" s="431" t="s">
        <v>16</v>
      </c>
      <c r="C39" s="233" t="s">
        <v>16</v>
      </c>
      <c r="D39" s="180"/>
      <c r="E39" s="317"/>
      <c r="F39" s="317"/>
      <c r="G39" s="60"/>
      <c r="H39" s="408">
        <f>+SUM(G40:G41)</f>
        <v>0</v>
      </c>
      <c r="I39" s="126"/>
      <c r="J39" s="1"/>
    </row>
    <row r="40" spans="1:10" x14ac:dyDescent="0.2">
      <c r="A40" s="231" t="s">
        <v>90</v>
      </c>
      <c r="B40" s="432"/>
      <c r="C40" s="190" t="s">
        <v>47</v>
      </c>
      <c r="D40" s="182" t="s">
        <v>8</v>
      </c>
      <c r="E40" s="302">
        <v>168.7</v>
      </c>
      <c r="F40" s="301"/>
      <c r="G40" s="58">
        <f t="shared" si="0"/>
        <v>0</v>
      </c>
      <c r="H40" s="415"/>
      <c r="I40" s="126"/>
      <c r="J40" s="1"/>
    </row>
    <row r="41" spans="1:10" ht="13.5" thickBot="1" x14ac:dyDescent="0.25">
      <c r="A41" s="232" t="s">
        <v>91</v>
      </c>
      <c r="B41" s="433"/>
      <c r="C41" s="184" t="s">
        <v>48</v>
      </c>
      <c r="D41" s="185" t="s">
        <v>8</v>
      </c>
      <c r="E41" s="314">
        <v>108.1</v>
      </c>
      <c r="F41" s="303"/>
      <c r="G41" s="59">
        <f t="shared" si="0"/>
        <v>0</v>
      </c>
      <c r="H41" s="416"/>
      <c r="I41" s="126"/>
      <c r="J41" s="1"/>
    </row>
    <row r="42" spans="1:10" x14ac:dyDescent="0.2">
      <c r="A42" s="234"/>
      <c r="B42" s="426" t="s">
        <v>17</v>
      </c>
      <c r="C42" s="208" t="s">
        <v>87</v>
      </c>
      <c r="D42" s="180"/>
      <c r="E42" s="317"/>
      <c r="F42" s="317"/>
      <c r="G42" s="125"/>
      <c r="H42" s="408">
        <f>SUM(G44:G49)</f>
        <v>0</v>
      </c>
      <c r="I42" s="126"/>
      <c r="J42" s="1"/>
    </row>
    <row r="43" spans="1:10" x14ac:dyDescent="0.2">
      <c r="A43" s="220" t="s">
        <v>92</v>
      </c>
      <c r="B43" s="395"/>
      <c r="C43" s="236" t="s">
        <v>89</v>
      </c>
      <c r="D43" s="221" t="s">
        <v>13</v>
      </c>
      <c r="E43" s="329">
        <v>1</v>
      </c>
      <c r="F43" s="330"/>
      <c r="G43" s="62">
        <f t="shared" si="0"/>
        <v>0</v>
      </c>
      <c r="H43" s="392"/>
      <c r="I43" s="126"/>
      <c r="J43" s="1"/>
    </row>
    <row r="44" spans="1:10" x14ac:dyDescent="0.2">
      <c r="A44" s="237" t="s">
        <v>93</v>
      </c>
      <c r="B44" s="395"/>
      <c r="C44" s="236" t="s">
        <v>292</v>
      </c>
      <c r="D44" s="238" t="s">
        <v>12</v>
      </c>
      <c r="E44" s="331">
        <v>56.7</v>
      </c>
      <c r="F44" s="332"/>
      <c r="G44" s="62">
        <f t="shared" si="0"/>
        <v>0</v>
      </c>
      <c r="H44" s="392"/>
      <c r="I44" s="126"/>
      <c r="J44" s="1"/>
    </row>
    <row r="45" spans="1:10" x14ac:dyDescent="0.2">
      <c r="A45" s="237" t="s">
        <v>94</v>
      </c>
      <c r="B45" s="395"/>
      <c r="C45" s="236" t="s">
        <v>293</v>
      </c>
      <c r="D45" s="238" t="s">
        <v>12</v>
      </c>
      <c r="E45" s="302">
        <v>32.799999999999997</v>
      </c>
      <c r="F45" s="301"/>
      <c r="G45" s="62">
        <f t="shared" si="0"/>
        <v>0</v>
      </c>
      <c r="H45" s="392"/>
      <c r="I45" s="126"/>
      <c r="J45" s="1"/>
    </row>
    <row r="46" spans="1:10" x14ac:dyDescent="0.2">
      <c r="A46" s="237" t="s">
        <v>288</v>
      </c>
      <c r="B46" s="395"/>
      <c r="C46" s="236" t="s">
        <v>294</v>
      </c>
      <c r="D46" s="238" t="s">
        <v>12</v>
      </c>
      <c r="E46" s="302">
        <v>37.299999999999997</v>
      </c>
      <c r="F46" s="301"/>
      <c r="G46" s="62">
        <f t="shared" si="0"/>
        <v>0</v>
      </c>
      <c r="H46" s="392"/>
      <c r="I46" s="126"/>
      <c r="J46" s="1"/>
    </row>
    <row r="47" spans="1:10" x14ac:dyDescent="0.2">
      <c r="A47" s="237" t="s">
        <v>289</v>
      </c>
      <c r="B47" s="395"/>
      <c r="C47" s="236" t="s">
        <v>295</v>
      </c>
      <c r="D47" s="238" t="s">
        <v>12</v>
      </c>
      <c r="E47" s="302">
        <v>77.400000000000006</v>
      </c>
      <c r="F47" s="301"/>
      <c r="G47" s="62">
        <f t="shared" si="0"/>
        <v>0</v>
      </c>
      <c r="H47" s="392"/>
      <c r="I47" s="126"/>
      <c r="J47" s="1"/>
    </row>
    <row r="48" spans="1:10" x14ac:dyDescent="0.2">
      <c r="A48" s="237" t="s">
        <v>290</v>
      </c>
      <c r="B48" s="395"/>
      <c r="C48" s="262" t="s">
        <v>296</v>
      </c>
      <c r="D48" s="221" t="s">
        <v>13</v>
      </c>
      <c r="E48" s="305">
        <v>5</v>
      </c>
      <c r="F48" s="306"/>
      <c r="G48" s="62">
        <f t="shared" si="0"/>
        <v>0</v>
      </c>
      <c r="H48" s="392"/>
      <c r="I48" s="126"/>
      <c r="J48" s="1"/>
    </row>
    <row r="49" spans="1:10" ht="13.5" thickBot="1" x14ac:dyDescent="0.25">
      <c r="A49" s="237" t="s">
        <v>291</v>
      </c>
      <c r="B49" s="396"/>
      <c r="C49" s="195" t="s">
        <v>297</v>
      </c>
      <c r="D49" s="239" t="s">
        <v>13</v>
      </c>
      <c r="E49" s="314">
        <v>1</v>
      </c>
      <c r="F49" s="303"/>
      <c r="G49" s="63">
        <f t="shared" si="0"/>
        <v>0</v>
      </c>
      <c r="H49" s="409"/>
      <c r="I49" s="126"/>
      <c r="J49" s="1"/>
    </row>
    <row r="50" spans="1:10" x14ac:dyDescent="0.2">
      <c r="A50" s="234"/>
      <c r="B50" s="426" t="s">
        <v>136</v>
      </c>
      <c r="C50" s="208" t="s">
        <v>18</v>
      </c>
      <c r="D50" s="235"/>
      <c r="E50" s="319"/>
      <c r="F50" s="320"/>
      <c r="G50" s="61"/>
      <c r="H50" s="408">
        <f>SUM(G51:G56)</f>
        <v>0</v>
      </c>
      <c r="I50" s="126"/>
      <c r="J50" s="1"/>
    </row>
    <row r="51" spans="1:10" x14ac:dyDescent="0.2">
      <c r="A51" s="220" t="s">
        <v>96</v>
      </c>
      <c r="B51" s="395"/>
      <c r="C51" s="191" t="s">
        <v>50</v>
      </c>
      <c r="D51" s="192" t="s">
        <v>11</v>
      </c>
      <c r="E51" s="321">
        <v>1</v>
      </c>
      <c r="F51" s="322"/>
      <c r="G51" s="64">
        <f t="shared" si="0"/>
        <v>0</v>
      </c>
      <c r="H51" s="392"/>
      <c r="I51" s="126"/>
      <c r="J51" s="1"/>
    </row>
    <row r="52" spans="1:10" x14ac:dyDescent="0.2">
      <c r="A52" s="220" t="s">
        <v>97</v>
      </c>
      <c r="B52" s="395"/>
      <c r="C52" s="191" t="s">
        <v>51</v>
      </c>
      <c r="D52" s="192" t="s">
        <v>11</v>
      </c>
      <c r="E52" s="321">
        <v>1</v>
      </c>
      <c r="F52" s="322"/>
      <c r="G52" s="64">
        <f t="shared" si="0"/>
        <v>0</v>
      </c>
      <c r="H52" s="392"/>
      <c r="I52" s="126"/>
      <c r="J52" s="1"/>
    </row>
    <row r="53" spans="1:10" x14ac:dyDescent="0.2">
      <c r="A53" s="220" t="s">
        <v>98</v>
      </c>
      <c r="B53" s="395"/>
      <c r="C53" s="191" t="s">
        <v>95</v>
      </c>
      <c r="D53" s="221" t="s">
        <v>13</v>
      </c>
      <c r="E53" s="321">
        <v>1</v>
      </c>
      <c r="F53" s="322"/>
      <c r="G53" s="64">
        <f t="shared" si="0"/>
        <v>0</v>
      </c>
      <c r="H53" s="392"/>
      <c r="I53" s="126"/>
      <c r="J53" s="1"/>
    </row>
    <row r="54" spans="1:10" x14ac:dyDescent="0.2">
      <c r="A54" s="220" t="s">
        <v>99</v>
      </c>
      <c r="B54" s="395"/>
      <c r="C54" s="191" t="s">
        <v>86</v>
      </c>
      <c r="D54" s="192" t="s">
        <v>11</v>
      </c>
      <c r="E54" s="321">
        <v>1</v>
      </c>
      <c r="F54" s="322"/>
      <c r="G54" s="64">
        <f t="shared" si="0"/>
        <v>0</v>
      </c>
      <c r="H54" s="392"/>
      <c r="I54" s="126"/>
      <c r="J54" s="1"/>
    </row>
    <row r="55" spans="1:10" x14ac:dyDescent="0.2">
      <c r="A55" s="220" t="s">
        <v>100</v>
      </c>
      <c r="B55" s="395"/>
      <c r="C55" s="191" t="s">
        <v>122</v>
      </c>
      <c r="D55" s="192" t="s">
        <v>11</v>
      </c>
      <c r="E55" s="321">
        <v>1</v>
      </c>
      <c r="F55" s="322"/>
      <c r="G55" s="64">
        <f t="shared" si="0"/>
        <v>0</v>
      </c>
      <c r="H55" s="392"/>
      <c r="I55" s="126"/>
      <c r="J55" s="1"/>
    </row>
    <row r="56" spans="1:10" ht="13.5" thickBot="1" x14ac:dyDescent="0.25">
      <c r="A56" s="222" t="s">
        <v>101</v>
      </c>
      <c r="B56" s="395"/>
      <c r="C56" s="335" t="s">
        <v>124</v>
      </c>
      <c r="D56" s="336" t="s">
        <v>11</v>
      </c>
      <c r="E56" s="337">
        <v>1</v>
      </c>
      <c r="F56" s="338"/>
      <c r="G56" s="339">
        <f t="shared" si="0"/>
        <v>0</v>
      </c>
      <c r="H56" s="393"/>
      <c r="I56" s="126"/>
      <c r="J56" s="1"/>
    </row>
    <row r="57" spans="1:10" x14ac:dyDescent="0.2">
      <c r="A57" s="219"/>
      <c r="B57" s="395"/>
      <c r="C57" s="186" t="s">
        <v>19</v>
      </c>
      <c r="D57" s="187"/>
      <c r="E57" s="333"/>
      <c r="F57" s="333"/>
      <c r="G57" s="334"/>
      <c r="H57" s="419">
        <f>SUM(G58:G61)</f>
        <v>0</v>
      </c>
      <c r="I57" s="126"/>
      <c r="J57" s="1"/>
    </row>
    <row r="58" spans="1:10" x14ac:dyDescent="0.2">
      <c r="A58" s="220" t="s">
        <v>102</v>
      </c>
      <c r="B58" s="395"/>
      <c r="C58" s="191" t="s">
        <v>123</v>
      </c>
      <c r="D58" s="192" t="s">
        <v>12</v>
      </c>
      <c r="E58" s="440">
        <v>133</v>
      </c>
      <c r="F58" s="322"/>
      <c r="G58" s="64">
        <f t="shared" si="0"/>
        <v>0</v>
      </c>
      <c r="H58" s="392"/>
      <c r="I58" s="126"/>
      <c r="J58" s="1"/>
    </row>
    <row r="59" spans="1:10" ht="25.5" x14ac:dyDescent="0.2">
      <c r="A59" s="264" t="s">
        <v>103</v>
      </c>
      <c r="B59" s="395"/>
      <c r="C59" s="191" t="s">
        <v>49</v>
      </c>
      <c r="D59" s="192" t="s">
        <v>12</v>
      </c>
      <c r="E59" s="440">
        <v>133</v>
      </c>
      <c r="F59" s="324"/>
      <c r="G59" s="64">
        <f t="shared" si="0"/>
        <v>0</v>
      </c>
      <c r="H59" s="392"/>
      <c r="I59" s="126"/>
      <c r="J59" s="1"/>
    </row>
    <row r="60" spans="1:10" x14ac:dyDescent="0.2">
      <c r="A60" s="264" t="s">
        <v>104</v>
      </c>
      <c r="B60" s="395"/>
      <c r="C60" s="188" t="s">
        <v>298</v>
      </c>
      <c r="D60" s="221" t="s">
        <v>13</v>
      </c>
      <c r="E60" s="448">
        <v>0</v>
      </c>
      <c r="F60" s="324"/>
      <c r="G60" s="67"/>
      <c r="H60" s="392"/>
      <c r="I60" s="126"/>
      <c r="J60" s="1"/>
    </row>
    <row r="61" spans="1:10" ht="13.5" thickBot="1" x14ac:dyDescent="0.25">
      <c r="A61" s="218" t="s">
        <v>326</v>
      </c>
      <c r="B61" s="396"/>
      <c r="C61" s="195" t="s">
        <v>52</v>
      </c>
      <c r="D61" s="196" t="s">
        <v>11</v>
      </c>
      <c r="E61" s="441">
        <v>1</v>
      </c>
      <c r="F61" s="326"/>
      <c r="G61" s="66">
        <f t="shared" si="0"/>
        <v>0</v>
      </c>
      <c r="H61" s="409"/>
      <c r="I61" s="126"/>
      <c r="J61" s="1"/>
    </row>
    <row r="62" spans="1:10" x14ac:dyDescent="0.2">
      <c r="A62" s="10"/>
      <c r="B62" s="73"/>
      <c r="C62" s="13"/>
      <c r="D62" s="10"/>
      <c r="G62" s="198" t="s">
        <v>139</v>
      </c>
      <c r="H62" s="123">
        <f>SUM(H7:H61)</f>
        <v>0</v>
      </c>
      <c r="I62" s="3"/>
      <c r="J62" s="3"/>
    </row>
    <row r="63" spans="1:10" x14ac:dyDescent="0.2">
      <c r="A63" s="10"/>
      <c r="B63" s="73"/>
      <c r="C63" s="13"/>
      <c r="D63" s="10"/>
      <c r="G63" s="199" t="s">
        <v>140</v>
      </c>
      <c r="H63" s="135">
        <v>1</v>
      </c>
      <c r="I63" s="3"/>
      <c r="J63" s="3"/>
    </row>
    <row r="64" spans="1:10" x14ac:dyDescent="0.2">
      <c r="A64" s="10"/>
      <c r="B64" s="73"/>
      <c r="C64" s="13"/>
      <c r="D64" s="10"/>
      <c r="G64" s="199" t="s">
        <v>141</v>
      </c>
      <c r="H64" s="124">
        <f>+H63*H62</f>
        <v>0</v>
      </c>
      <c r="I64" s="3"/>
      <c r="J64" s="3"/>
    </row>
    <row r="65" spans="1:10" x14ac:dyDescent="0.2">
      <c r="A65" s="10"/>
      <c r="B65" s="73"/>
      <c r="C65" s="13"/>
      <c r="D65" s="10"/>
      <c r="G65" s="199" t="s">
        <v>142</v>
      </c>
      <c r="H65" s="124">
        <f>+H64*0.22</f>
        <v>0</v>
      </c>
      <c r="I65" s="3"/>
      <c r="J65" s="3"/>
    </row>
    <row r="66" spans="1:10" x14ac:dyDescent="0.2">
      <c r="A66" s="10"/>
      <c r="B66" s="73"/>
      <c r="C66" s="13"/>
      <c r="D66" s="10"/>
      <c r="G66" s="199" t="s">
        <v>143</v>
      </c>
      <c r="H66" s="124">
        <f>+H65+H64</f>
        <v>0</v>
      </c>
      <c r="I66" s="3"/>
      <c r="J66" s="3"/>
    </row>
    <row r="67" spans="1:10" ht="13.5" thickBot="1" x14ac:dyDescent="0.25">
      <c r="A67" s="10"/>
      <c r="B67" s="73"/>
      <c r="C67" s="13"/>
      <c r="D67" s="10"/>
      <c r="G67" s="200" t="s">
        <v>331</v>
      </c>
      <c r="H67" s="268"/>
      <c r="I67" s="3"/>
      <c r="J67" s="3"/>
    </row>
    <row r="68" spans="1:10" x14ac:dyDescent="0.2">
      <c r="A68" s="5"/>
      <c r="B68" s="74"/>
      <c r="C68" s="14"/>
      <c r="D68" s="5"/>
      <c r="G68" s="5"/>
      <c r="H68" s="5"/>
      <c r="I68" s="3"/>
      <c r="J68" s="3"/>
    </row>
    <row r="69" spans="1:10" x14ac:dyDescent="0.2">
      <c r="A69" s="5"/>
      <c r="B69" s="74"/>
      <c r="C69" s="14"/>
      <c r="D69" s="5"/>
      <c r="G69" s="5"/>
      <c r="H69" s="5"/>
      <c r="I69" s="3"/>
      <c r="J69" s="3"/>
    </row>
    <row r="70" spans="1:10" x14ac:dyDescent="0.2">
      <c r="A70" s="5"/>
      <c r="B70" s="74"/>
      <c r="C70" s="14"/>
      <c r="D70" s="5"/>
      <c r="G70" s="5"/>
      <c r="H70" s="5"/>
      <c r="I70" s="3"/>
      <c r="J70" s="3"/>
    </row>
    <row r="71" spans="1:10" x14ac:dyDescent="0.2">
      <c r="A71" s="5"/>
      <c r="B71" s="74"/>
      <c r="C71" s="14"/>
      <c r="D71" s="5"/>
      <c r="G71" s="5"/>
      <c r="H71" s="5"/>
      <c r="I71" s="3"/>
      <c r="J71" s="3"/>
    </row>
    <row r="72" spans="1:10" x14ac:dyDescent="0.2">
      <c r="A72" s="5"/>
      <c r="B72" s="74"/>
      <c r="C72" s="14"/>
      <c r="D72" s="5"/>
      <c r="G72" s="5"/>
      <c r="H72" s="5"/>
      <c r="I72" s="3"/>
      <c r="J72" s="3"/>
    </row>
    <row r="73" spans="1:10" x14ac:dyDescent="0.2">
      <c r="A73" s="5"/>
      <c r="B73" s="74"/>
      <c r="C73" s="14"/>
      <c r="D73" s="5"/>
      <c r="G73" s="5"/>
      <c r="H73" s="5"/>
      <c r="I73" s="3"/>
      <c r="J73" s="3"/>
    </row>
    <row r="74" spans="1:10" x14ac:dyDescent="0.2">
      <c r="A74" s="5"/>
      <c r="B74" s="74"/>
      <c r="C74" s="14"/>
      <c r="D74" s="5"/>
      <c r="G74" s="5"/>
      <c r="H74" s="5"/>
      <c r="I74" s="3"/>
      <c r="J74" s="3"/>
    </row>
    <row r="75" spans="1:10" x14ac:dyDescent="0.2">
      <c r="A75" s="5"/>
      <c r="B75" s="74"/>
      <c r="C75" s="14"/>
      <c r="D75" s="5"/>
      <c r="G75" s="5"/>
      <c r="H75" s="5"/>
      <c r="I75" s="3"/>
      <c r="J75" s="3"/>
    </row>
    <row r="76" spans="1:10" x14ac:dyDescent="0.2">
      <c r="A76" s="5"/>
      <c r="B76" s="74"/>
      <c r="C76" s="14"/>
      <c r="D76" s="5"/>
      <c r="G76" s="5"/>
      <c r="H76" s="5"/>
      <c r="I76" s="3"/>
      <c r="J76" s="3"/>
    </row>
    <row r="77" spans="1:10" x14ac:dyDescent="0.2">
      <c r="A77" s="5"/>
      <c r="B77" s="74"/>
      <c r="C77" s="14"/>
      <c r="D77" s="5"/>
      <c r="G77" s="5"/>
      <c r="H77" s="5"/>
      <c r="I77" s="3"/>
      <c r="J77" s="3"/>
    </row>
    <row r="78" spans="1:10" x14ac:dyDescent="0.2">
      <c r="A78" s="5"/>
      <c r="B78" s="74"/>
      <c r="C78" s="14"/>
      <c r="D78" s="5"/>
      <c r="G78" s="5"/>
      <c r="H78" s="5"/>
      <c r="I78" s="3"/>
      <c r="J78" s="3"/>
    </row>
    <row r="79" spans="1:10" x14ac:dyDescent="0.2">
      <c r="A79" s="5"/>
      <c r="B79" s="74"/>
      <c r="C79" s="14"/>
      <c r="D79" s="5"/>
      <c r="G79" s="5"/>
      <c r="H79" s="5"/>
      <c r="I79" s="3"/>
      <c r="J79" s="3"/>
    </row>
    <row r="80" spans="1:10" x14ac:dyDescent="0.2">
      <c r="A80" s="5"/>
      <c r="B80" s="74"/>
      <c r="C80" s="14"/>
      <c r="D80" s="5"/>
      <c r="G80" s="5"/>
      <c r="H80" s="5"/>
      <c r="I80" s="3"/>
      <c r="J80" s="3"/>
    </row>
    <row r="81" spans="1:10" x14ac:dyDescent="0.2">
      <c r="A81" s="5"/>
      <c r="B81" s="74"/>
      <c r="C81" s="14"/>
      <c r="D81" s="5"/>
      <c r="G81" s="5"/>
      <c r="H81" s="5"/>
      <c r="I81" s="3"/>
      <c r="J81" s="3"/>
    </row>
    <row r="82" spans="1:10" x14ac:dyDescent="0.2">
      <c r="A82" s="5"/>
      <c r="B82" s="74"/>
      <c r="C82" s="14"/>
      <c r="D82" s="5"/>
      <c r="G82" s="5"/>
      <c r="H82" s="5"/>
      <c r="I82" s="3"/>
      <c r="J82" s="3"/>
    </row>
    <row r="83" spans="1:10" x14ac:dyDescent="0.2">
      <c r="A83" s="5"/>
      <c r="B83" s="74"/>
      <c r="C83" s="14"/>
      <c r="D83" s="5"/>
      <c r="G83" s="5"/>
      <c r="H83" s="5"/>
      <c r="I83" s="3"/>
      <c r="J83" s="3"/>
    </row>
    <row r="84" spans="1:10" x14ac:dyDescent="0.2">
      <c r="A84" s="5"/>
      <c r="B84" s="74"/>
      <c r="C84" s="14"/>
      <c r="D84" s="5"/>
      <c r="G84" s="5"/>
      <c r="H84" s="5"/>
      <c r="I84" s="3"/>
      <c r="J84" s="3"/>
    </row>
    <row r="85" spans="1:10" x14ac:dyDescent="0.2">
      <c r="A85" s="5"/>
      <c r="B85" s="74"/>
      <c r="C85" s="14"/>
      <c r="D85" s="5"/>
      <c r="G85" s="5"/>
      <c r="H85" s="5"/>
      <c r="I85" s="3"/>
      <c r="J85" s="3"/>
    </row>
    <row r="86" spans="1:10" x14ac:dyDescent="0.2">
      <c r="A86" s="5"/>
      <c r="B86" s="74"/>
      <c r="C86" s="14"/>
      <c r="D86" s="5"/>
      <c r="G86" s="5"/>
      <c r="H86" s="5"/>
      <c r="I86" s="3"/>
      <c r="J86" s="3"/>
    </row>
    <row r="87" spans="1:10" x14ac:dyDescent="0.2">
      <c r="A87" s="5"/>
      <c r="B87" s="74"/>
      <c r="C87" s="14"/>
      <c r="D87" s="5"/>
      <c r="G87" s="5"/>
      <c r="H87" s="5"/>
      <c r="I87" s="3"/>
      <c r="J87" s="3"/>
    </row>
    <row r="88" spans="1:10" x14ac:dyDescent="0.2">
      <c r="A88" s="5"/>
      <c r="B88" s="74"/>
      <c r="C88" s="14"/>
      <c r="D88" s="5"/>
      <c r="G88" s="5"/>
      <c r="H88" s="5"/>
      <c r="I88" s="3"/>
      <c r="J88" s="3"/>
    </row>
    <row r="89" spans="1:10" x14ac:dyDescent="0.2">
      <c r="A89" s="5"/>
      <c r="B89" s="74"/>
      <c r="C89" s="14"/>
      <c r="D89" s="5"/>
      <c r="G89" s="5"/>
      <c r="H89" s="5"/>
      <c r="I89" s="3"/>
      <c r="J89" s="3"/>
    </row>
    <row r="90" spans="1:10" x14ac:dyDescent="0.2">
      <c r="A90" s="5"/>
      <c r="B90" s="74"/>
      <c r="C90" s="14"/>
      <c r="D90" s="5"/>
      <c r="G90" s="5"/>
      <c r="H90" s="5"/>
      <c r="I90" s="3"/>
      <c r="J90" s="3"/>
    </row>
    <row r="91" spans="1:10" x14ac:dyDescent="0.2">
      <c r="A91" s="5"/>
      <c r="B91" s="74"/>
      <c r="C91" s="14"/>
      <c r="D91" s="5"/>
      <c r="G91" s="5"/>
      <c r="H91" s="5"/>
      <c r="I91" s="3"/>
      <c r="J91" s="3"/>
    </row>
    <row r="92" spans="1:10" x14ac:dyDescent="0.2">
      <c r="A92" s="5"/>
      <c r="B92" s="74"/>
      <c r="C92" s="14"/>
      <c r="D92" s="5"/>
      <c r="G92" s="5"/>
      <c r="H92" s="5"/>
      <c r="I92" s="3"/>
      <c r="J92" s="3"/>
    </row>
    <row r="93" spans="1:10" x14ac:dyDescent="0.2">
      <c r="A93" s="5"/>
      <c r="B93" s="74"/>
      <c r="C93" s="14"/>
      <c r="D93" s="5"/>
      <c r="G93" s="5"/>
      <c r="H93" s="5"/>
      <c r="I93" s="3"/>
      <c r="J93" s="3"/>
    </row>
    <row r="94" spans="1:10" x14ac:dyDescent="0.2">
      <c r="A94" s="5"/>
      <c r="B94" s="74"/>
      <c r="C94" s="14"/>
      <c r="D94" s="5"/>
      <c r="G94" s="5"/>
      <c r="H94" s="5"/>
      <c r="I94" s="3"/>
      <c r="J94" s="3"/>
    </row>
    <row r="95" spans="1:10" x14ac:dyDescent="0.2">
      <c r="A95" s="5"/>
      <c r="B95" s="74"/>
      <c r="C95" s="14"/>
      <c r="D95" s="5"/>
      <c r="G95" s="5"/>
      <c r="H95" s="5"/>
      <c r="I95" s="3"/>
      <c r="J95" s="3"/>
    </row>
  </sheetData>
  <sheetProtection algorithmName="SHA-512" hashValue="DOKsJXMWXdkT1LwOHmzXMzUWTy8/sBU3lX1bh6aSi1jBVz1cGnryuyR2ia7o7BT2qL4eGeRhrY0s8Lkm/dGGwA==" saltValue="KFK7uTV57uFiLwlcQmTWDQ==" spinCount="100000" sheet="1" objects="1" scenarios="1"/>
  <autoFilter ref="A6:H6"/>
  <mergeCells count="20">
    <mergeCell ref="B39:B41"/>
    <mergeCell ref="H39:H41"/>
    <mergeCell ref="B42:B49"/>
    <mergeCell ref="H42:H49"/>
    <mergeCell ref="B50:B61"/>
    <mergeCell ref="H50:H56"/>
    <mergeCell ref="H57:H61"/>
    <mergeCell ref="B13:B21"/>
    <mergeCell ref="H13:H21"/>
    <mergeCell ref="B22:B30"/>
    <mergeCell ref="H22:H30"/>
    <mergeCell ref="B34:B38"/>
    <mergeCell ref="H34:H38"/>
    <mergeCell ref="B31:B33"/>
    <mergeCell ref="H31:H33"/>
    <mergeCell ref="B7:B12"/>
    <mergeCell ref="H7:H12"/>
    <mergeCell ref="D2:H2"/>
    <mergeCell ref="D3:F3"/>
    <mergeCell ref="D4:G4"/>
  </mergeCells>
  <conditionalFormatting sqref="E58:E59 E61">
    <cfRule type="cellIs" dxfId="18" priority="2" operator="equal">
      <formula>0</formula>
    </cfRule>
  </conditionalFormatting>
  <conditionalFormatting sqref="E58:E59 E61">
    <cfRule type="cellIs" dxfId="17" priority="1" operator="greaterThan">
      <formula>"0.1"</formula>
    </cfRule>
  </conditionalFormatting>
  <printOptions horizontalCentered="1"/>
  <pageMargins left="0.11811023622047245" right="0.11811023622047245" top="0" bottom="0" header="0.31496062992125984" footer="0.31496062992125984"/>
  <pageSetup paperSize="9" scale="63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5"/>
  <sheetViews>
    <sheetView showGridLines="0" zoomScale="60" zoomScaleNormal="60" workbookViewId="0">
      <selection activeCell="F8" sqref="F8"/>
    </sheetView>
  </sheetViews>
  <sheetFormatPr baseColWidth="10" defaultColWidth="11.42578125" defaultRowHeight="12.75" x14ac:dyDescent="0.2"/>
  <cols>
    <col min="1" max="1" width="10.28515625" style="6" customWidth="1"/>
    <col min="2" max="2" width="10.140625" style="72" customWidth="1"/>
    <col min="3" max="3" width="56.85546875" style="15" customWidth="1"/>
    <col min="4" max="4" width="11.85546875" style="6" customWidth="1"/>
    <col min="5" max="6" width="11.85546875" style="5" customWidth="1"/>
    <col min="7" max="7" width="34.28515625" style="6" customWidth="1"/>
    <col min="8" max="8" width="13" style="6" customWidth="1"/>
    <col min="9" max="9" width="10.140625" style="4" customWidth="1"/>
    <col min="10" max="10" width="50.85546875" style="4" bestFit="1" customWidth="1"/>
    <col min="11" max="16384" width="11.42578125" style="3"/>
  </cols>
  <sheetData>
    <row r="1" spans="1:10" x14ac:dyDescent="0.2">
      <c r="A1" s="170"/>
      <c r="B1" s="168"/>
      <c r="C1" s="169"/>
      <c r="D1" s="170"/>
      <c r="E1" s="170"/>
      <c r="F1" s="170"/>
      <c r="G1" s="170"/>
      <c r="H1" s="170"/>
      <c r="I1" s="3"/>
      <c r="J1" s="3"/>
    </row>
    <row r="2" spans="1:10" ht="12.75" customHeight="1" x14ac:dyDescent="0.2">
      <c r="A2" s="155" t="s">
        <v>128</v>
      </c>
      <c r="B2" s="171"/>
      <c r="C2" s="171"/>
      <c r="D2" s="398" t="s">
        <v>263</v>
      </c>
      <c r="E2" s="398"/>
      <c r="F2" s="398"/>
      <c r="G2" s="398"/>
      <c r="H2" s="398"/>
      <c r="I2" s="3"/>
      <c r="J2" s="3"/>
    </row>
    <row r="3" spans="1:10" x14ac:dyDescent="0.2">
      <c r="A3" s="202"/>
      <c r="B3" s="172"/>
      <c r="C3" s="172"/>
      <c r="D3" s="398" t="s">
        <v>137</v>
      </c>
      <c r="E3" s="398"/>
      <c r="F3" s="398"/>
      <c r="G3" s="227" t="str">
        <f>+'1 DORM. (18 a 24) '!G3</f>
        <v>PROVINCIA ORIENTAL/ 10_24</v>
      </c>
      <c r="H3" s="228"/>
      <c r="I3" s="3"/>
      <c r="J3" s="3"/>
    </row>
    <row r="4" spans="1:10" ht="12.75" customHeight="1" x14ac:dyDescent="0.2">
      <c r="A4" s="202"/>
      <c r="B4" s="172"/>
      <c r="C4" s="172"/>
      <c r="D4" s="398" t="s">
        <v>328</v>
      </c>
      <c r="E4" s="398"/>
      <c r="F4" s="398"/>
      <c r="G4" s="398"/>
      <c r="H4" s="155"/>
      <c r="I4" s="3"/>
      <c r="J4" s="3"/>
    </row>
    <row r="5" spans="1:10" ht="13.5" thickBot="1" x14ac:dyDescent="0.25">
      <c r="A5" s="175"/>
      <c r="B5" s="175"/>
      <c r="C5" s="175"/>
      <c r="D5" s="175"/>
      <c r="E5" s="175"/>
      <c r="F5" s="175"/>
      <c r="G5" s="175"/>
      <c r="H5" s="175"/>
      <c r="I5" s="3"/>
      <c r="J5" s="3"/>
    </row>
    <row r="6" spans="1:10" ht="26.25" thickBot="1" x14ac:dyDescent="0.25">
      <c r="A6" s="229" t="s">
        <v>0</v>
      </c>
      <c r="B6" s="176" t="s">
        <v>1</v>
      </c>
      <c r="C6" s="177" t="s">
        <v>2</v>
      </c>
      <c r="D6" s="178" t="s">
        <v>3</v>
      </c>
      <c r="E6" s="178" t="s">
        <v>4</v>
      </c>
      <c r="F6" s="178" t="s">
        <v>5</v>
      </c>
      <c r="G6" s="197" t="s">
        <v>6</v>
      </c>
      <c r="H6" s="201" t="s">
        <v>7</v>
      </c>
      <c r="I6" s="21"/>
      <c r="J6" s="21"/>
    </row>
    <row r="7" spans="1:10" x14ac:dyDescent="0.2">
      <c r="A7" s="206"/>
      <c r="B7" s="437" t="s">
        <v>34</v>
      </c>
      <c r="C7" s="179" t="s">
        <v>34</v>
      </c>
      <c r="D7" s="180"/>
      <c r="E7" s="180"/>
      <c r="F7" s="180"/>
      <c r="G7" s="224"/>
      <c r="H7" s="423">
        <f>+SUM(G8:G12)</f>
        <v>0</v>
      </c>
      <c r="I7" s="126"/>
      <c r="J7" s="126"/>
    </row>
    <row r="8" spans="1:10" x14ac:dyDescent="0.2">
      <c r="A8" s="206" t="s">
        <v>73</v>
      </c>
      <c r="B8" s="437"/>
      <c r="C8" s="190" t="s">
        <v>158</v>
      </c>
      <c r="D8" s="182" t="s">
        <v>10</v>
      </c>
      <c r="E8" s="301"/>
      <c r="F8" s="301"/>
      <c r="G8" s="54">
        <f t="shared" ref="G8:G12" si="0">+F8*E8</f>
        <v>0</v>
      </c>
      <c r="H8" s="423"/>
      <c r="I8" s="126"/>
      <c r="J8" s="126"/>
    </row>
    <row r="9" spans="1:10" x14ac:dyDescent="0.2">
      <c r="A9" s="206" t="s">
        <v>74</v>
      </c>
      <c r="B9" s="437"/>
      <c r="C9" s="190" t="s">
        <v>37</v>
      </c>
      <c r="D9" s="182" t="s">
        <v>10</v>
      </c>
      <c r="E9" s="302">
        <v>4.38</v>
      </c>
      <c r="F9" s="301"/>
      <c r="G9" s="54">
        <f t="shared" si="0"/>
        <v>0</v>
      </c>
      <c r="H9" s="424"/>
      <c r="I9" s="126"/>
      <c r="J9" s="126"/>
    </row>
    <row r="10" spans="1:10" x14ac:dyDescent="0.2">
      <c r="A10" s="220" t="s">
        <v>75</v>
      </c>
      <c r="B10" s="437"/>
      <c r="C10" s="190" t="s">
        <v>38</v>
      </c>
      <c r="D10" s="182" t="s">
        <v>10</v>
      </c>
      <c r="E10" s="301"/>
      <c r="F10" s="301"/>
      <c r="G10" s="54">
        <f t="shared" si="0"/>
        <v>0</v>
      </c>
      <c r="H10" s="424"/>
      <c r="I10" s="126"/>
      <c r="J10" s="126"/>
    </row>
    <row r="11" spans="1:10" x14ac:dyDescent="0.2">
      <c r="A11" s="220" t="s">
        <v>76</v>
      </c>
      <c r="B11" s="437"/>
      <c r="C11" s="190" t="s">
        <v>14</v>
      </c>
      <c r="D11" s="182" t="s">
        <v>10</v>
      </c>
      <c r="E11" s="301"/>
      <c r="F11" s="301"/>
      <c r="G11" s="54">
        <f t="shared" si="0"/>
        <v>0</v>
      </c>
      <c r="H11" s="424"/>
      <c r="I11" s="126"/>
      <c r="J11" s="126"/>
    </row>
    <row r="12" spans="1:10" ht="13.5" thickBot="1" x14ac:dyDescent="0.25">
      <c r="A12" s="220" t="s">
        <v>159</v>
      </c>
      <c r="B12" s="438"/>
      <c r="C12" s="184" t="s">
        <v>39</v>
      </c>
      <c r="D12" s="185" t="s">
        <v>10</v>
      </c>
      <c r="E12" s="303"/>
      <c r="F12" s="303"/>
      <c r="G12" s="55">
        <f t="shared" si="0"/>
        <v>0</v>
      </c>
      <c r="H12" s="425"/>
      <c r="I12" s="126"/>
      <c r="J12" s="126"/>
    </row>
    <row r="13" spans="1:10" x14ac:dyDescent="0.2">
      <c r="A13" s="207"/>
      <c r="B13" s="431" t="s">
        <v>57</v>
      </c>
      <c r="C13" s="208" t="s">
        <v>57</v>
      </c>
      <c r="D13" s="209"/>
      <c r="E13" s="304"/>
      <c r="F13" s="304"/>
      <c r="G13" s="56"/>
      <c r="H13" s="401">
        <f>+SUM(G14:G21)</f>
        <v>0</v>
      </c>
      <c r="I13" s="126"/>
      <c r="J13" s="126"/>
    </row>
    <row r="14" spans="1:10" x14ac:dyDescent="0.2">
      <c r="A14" s="220" t="s">
        <v>77</v>
      </c>
      <c r="B14" s="432"/>
      <c r="C14" s="190" t="s">
        <v>58</v>
      </c>
      <c r="D14" s="182" t="s">
        <v>8</v>
      </c>
      <c r="E14" s="305">
        <v>11.17</v>
      </c>
      <c r="F14" s="306"/>
      <c r="G14" s="54">
        <f t="shared" ref="G14:G21" si="1">+F14*E14</f>
        <v>0</v>
      </c>
      <c r="H14" s="413"/>
      <c r="I14" s="126"/>
      <c r="J14" s="126"/>
    </row>
    <row r="15" spans="1:10" x14ac:dyDescent="0.2">
      <c r="A15" s="220" t="s">
        <v>78</v>
      </c>
      <c r="B15" s="432"/>
      <c r="C15" s="190" t="s">
        <v>59</v>
      </c>
      <c r="D15" s="182" t="s">
        <v>8</v>
      </c>
      <c r="E15" s="305">
        <v>29.64</v>
      </c>
      <c r="F15" s="301"/>
      <c r="G15" s="54">
        <f t="shared" si="1"/>
        <v>0</v>
      </c>
      <c r="H15" s="413"/>
      <c r="I15" s="126"/>
      <c r="J15" s="126"/>
    </row>
    <row r="16" spans="1:10" ht="38.25" x14ac:dyDescent="0.2">
      <c r="A16" s="220" t="s">
        <v>79</v>
      </c>
      <c r="B16" s="432"/>
      <c r="C16" s="190" t="s">
        <v>120</v>
      </c>
      <c r="D16" s="182" t="s">
        <v>8</v>
      </c>
      <c r="E16" s="302">
        <v>35.57</v>
      </c>
      <c r="F16" s="301"/>
      <c r="G16" s="54">
        <f t="shared" si="1"/>
        <v>0</v>
      </c>
      <c r="H16" s="413"/>
      <c r="I16" s="126"/>
      <c r="J16" s="126"/>
    </row>
    <row r="17" spans="1:10" x14ac:dyDescent="0.2">
      <c r="A17" s="220" t="s">
        <v>80</v>
      </c>
      <c r="B17" s="432"/>
      <c r="C17" s="190" t="s">
        <v>46</v>
      </c>
      <c r="D17" s="182" t="s">
        <v>8</v>
      </c>
      <c r="E17" s="302">
        <v>73.3</v>
      </c>
      <c r="F17" s="301"/>
      <c r="G17" s="54">
        <f t="shared" si="1"/>
        <v>0</v>
      </c>
      <c r="H17" s="413"/>
      <c r="I17" s="126"/>
      <c r="J17" s="126"/>
    </row>
    <row r="18" spans="1:10" x14ac:dyDescent="0.2">
      <c r="A18" s="220" t="s">
        <v>81</v>
      </c>
      <c r="B18" s="432"/>
      <c r="C18" s="190" t="s">
        <v>270</v>
      </c>
      <c r="D18" s="182" t="s">
        <v>8</v>
      </c>
      <c r="E18" s="302">
        <v>43.91</v>
      </c>
      <c r="F18" s="301"/>
      <c r="G18" s="54">
        <f t="shared" si="1"/>
        <v>0</v>
      </c>
      <c r="H18" s="413"/>
      <c r="I18" s="126"/>
      <c r="J18" s="126"/>
    </row>
    <row r="19" spans="1:10" x14ac:dyDescent="0.2">
      <c r="A19" s="220" t="s">
        <v>253</v>
      </c>
      <c r="B19" s="432"/>
      <c r="C19" s="190" t="s">
        <v>271</v>
      </c>
      <c r="D19" s="182" t="s">
        <v>8</v>
      </c>
      <c r="E19" s="302">
        <v>17.8</v>
      </c>
      <c r="F19" s="301"/>
      <c r="G19" s="54">
        <f t="shared" si="1"/>
        <v>0</v>
      </c>
      <c r="H19" s="413"/>
      <c r="I19" s="126"/>
      <c r="J19" s="126"/>
    </row>
    <row r="20" spans="1:10" x14ac:dyDescent="0.2">
      <c r="A20" s="220" t="s">
        <v>252</v>
      </c>
      <c r="B20" s="432"/>
      <c r="C20" s="190" t="s">
        <v>45</v>
      </c>
      <c r="D20" s="182" t="s">
        <v>8</v>
      </c>
      <c r="E20" s="302">
        <v>46.81</v>
      </c>
      <c r="F20" s="301"/>
      <c r="G20" s="54">
        <f t="shared" si="1"/>
        <v>0</v>
      </c>
      <c r="H20" s="413"/>
      <c r="I20" s="126"/>
      <c r="J20" s="126"/>
    </row>
    <row r="21" spans="1:10" ht="13.5" thickBot="1" x14ac:dyDescent="0.25">
      <c r="A21" s="222" t="s">
        <v>254</v>
      </c>
      <c r="B21" s="433"/>
      <c r="C21" s="184" t="s">
        <v>272</v>
      </c>
      <c r="D21" s="185" t="s">
        <v>8</v>
      </c>
      <c r="E21" s="309">
        <v>10.3</v>
      </c>
      <c r="F21" s="310"/>
      <c r="G21" s="55">
        <f t="shared" si="1"/>
        <v>0</v>
      </c>
      <c r="H21" s="414"/>
      <c r="I21" s="126"/>
      <c r="J21" s="126"/>
    </row>
    <row r="22" spans="1:10" x14ac:dyDescent="0.2">
      <c r="A22" s="230"/>
      <c r="B22" s="431" t="s">
        <v>53</v>
      </c>
      <c r="C22" s="217" t="s">
        <v>56</v>
      </c>
      <c r="D22" s="209"/>
      <c r="E22" s="311"/>
      <c r="F22" s="369"/>
      <c r="G22" s="265"/>
      <c r="H22" s="401">
        <f>+SUM(G23:G30)</f>
        <v>0</v>
      </c>
      <c r="I22" s="126"/>
      <c r="J22" s="126"/>
    </row>
    <row r="23" spans="1:10" x14ac:dyDescent="0.2">
      <c r="A23" s="231" t="s">
        <v>62</v>
      </c>
      <c r="B23" s="432"/>
      <c r="C23" s="190" t="s">
        <v>40</v>
      </c>
      <c r="D23" s="221" t="s">
        <v>13</v>
      </c>
      <c r="E23" s="305">
        <v>3</v>
      </c>
      <c r="F23" s="306"/>
      <c r="G23" s="58">
        <f t="shared" ref="G23:G30" si="2">+F23*E23</f>
        <v>0</v>
      </c>
      <c r="H23" s="413"/>
      <c r="I23" s="126"/>
      <c r="J23" s="126"/>
    </row>
    <row r="24" spans="1:10" x14ac:dyDescent="0.2">
      <c r="A24" s="231" t="s">
        <v>63</v>
      </c>
      <c r="B24" s="432"/>
      <c r="C24" s="190" t="s">
        <v>41</v>
      </c>
      <c r="D24" s="221" t="s">
        <v>13</v>
      </c>
      <c r="E24" s="302">
        <v>2</v>
      </c>
      <c r="F24" s="301"/>
      <c r="G24" s="58">
        <f t="shared" si="2"/>
        <v>0</v>
      </c>
      <c r="H24" s="413"/>
      <c r="I24" s="126"/>
      <c r="J24" s="126"/>
    </row>
    <row r="25" spans="1:10" x14ac:dyDescent="0.2">
      <c r="A25" s="231" t="s">
        <v>64</v>
      </c>
      <c r="B25" s="432"/>
      <c r="C25" s="190" t="s">
        <v>44</v>
      </c>
      <c r="D25" s="221" t="s">
        <v>13</v>
      </c>
      <c r="E25" s="302">
        <v>2</v>
      </c>
      <c r="F25" s="301"/>
      <c r="G25" s="58">
        <f t="shared" si="2"/>
        <v>0</v>
      </c>
      <c r="H25" s="413"/>
      <c r="I25" s="126"/>
      <c r="J25" s="126"/>
    </row>
    <row r="26" spans="1:10" x14ac:dyDescent="0.2">
      <c r="A26" s="231" t="s">
        <v>65</v>
      </c>
      <c r="B26" s="432"/>
      <c r="C26" s="190" t="s">
        <v>274</v>
      </c>
      <c r="D26" s="221" t="s">
        <v>13</v>
      </c>
      <c r="E26" s="302">
        <v>2</v>
      </c>
      <c r="F26" s="301"/>
      <c r="G26" s="58">
        <f t="shared" si="2"/>
        <v>0</v>
      </c>
      <c r="H26" s="413"/>
      <c r="I26" s="126"/>
      <c r="J26" s="126"/>
    </row>
    <row r="27" spans="1:10" x14ac:dyDescent="0.2">
      <c r="A27" s="231" t="s">
        <v>66</v>
      </c>
      <c r="B27" s="432"/>
      <c r="C27" s="190" t="s">
        <v>42</v>
      </c>
      <c r="D27" s="221" t="s">
        <v>13</v>
      </c>
      <c r="E27" s="302">
        <v>1</v>
      </c>
      <c r="F27" s="301"/>
      <c r="G27" s="58">
        <f t="shared" si="2"/>
        <v>0</v>
      </c>
      <c r="H27" s="413"/>
      <c r="I27" s="126"/>
      <c r="J27" s="126"/>
    </row>
    <row r="28" spans="1:10" x14ac:dyDescent="0.2">
      <c r="A28" s="231" t="s">
        <v>67</v>
      </c>
      <c r="B28" s="432"/>
      <c r="C28" s="190" t="s">
        <v>275</v>
      </c>
      <c r="D28" s="221" t="s">
        <v>13</v>
      </c>
      <c r="E28" s="312">
        <v>1</v>
      </c>
      <c r="F28" s="301"/>
      <c r="G28" s="58">
        <f t="shared" si="2"/>
        <v>0</v>
      </c>
      <c r="H28" s="413"/>
      <c r="I28" s="126"/>
      <c r="J28" s="126"/>
    </row>
    <row r="29" spans="1:10" x14ac:dyDescent="0.2">
      <c r="A29" s="231" t="s">
        <v>119</v>
      </c>
      <c r="B29" s="432"/>
      <c r="C29" s="190" t="s">
        <v>276</v>
      </c>
      <c r="D29" s="221" t="s">
        <v>13</v>
      </c>
      <c r="E29" s="312">
        <v>0</v>
      </c>
      <c r="F29" s="313"/>
      <c r="G29" s="58">
        <f t="shared" si="2"/>
        <v>0</v>
      </c>
      <c r="H29" s="413"/>
      <c r="I29" s="126"/>
      <c r="J29" s="126"/>
    </row>
    <row r="30" spans="1:10" ht="13.5" thickBot="1" x14ac:dyDescent="0.25">
      <c r="A30" s="232" t="s">
        <v>273</v>
      </c>
      <c r="B30" s="433"/>
      <c r="C30" s="210" t="s">
        <v>277</v>
      </c>
      <c r="D30" s="211" t="s">
        <v>13</v>
      </c>
      <c r="E30" s="314">
        <v>0</v>
      </c>
      <c r="F30" s="303"/>
      <c r="G30" s="55">
        <f t="shared" si="2"/>
        <v>0</v>
      </c>
      <c r="H30" s="414"/>
      <c r="I30" s="126"/>
      <c r="J30" s="126"/>
    </row>
    <row r="31" spans="1:10" x14ac:dyDescent="0.2">
      <c r="A31" s="257"/>
      <c r="B31" s="434" t="s">
        <v>283</v>
      </c>
      <c r="C31" s="259" t="s">
        <v>280</v>
      </c>
      <c r="D31" s="258"/>
      <c r="E31" s="315"/>
      <c r="F31" s="315"/>
      <c r="G31" s="56"/>
      <c r="H31" s="408">
        <f>SUM(G32:G33)</f>
        <v>0</v>
      </c>
      <c r="I31" s="126"/>
      <c r="J31" s="126"/>
    </row>
    <row r="32" spans="1:10" x14ac:dyDescent="0.2">
      <c r="A32" s="231" t="s">
        <v>278</v>
      </c>
      <c r="B32" s="435"/>
      <c r="C32" s="190" t="s">
        <v>281</v>
      </c>
      <c r="D32" s="182" t="s">
        <v>8</v>
      </c>
      <c r="E32" s="312">
        <v>30.8</v>
      </c>
      <c r="F32" s="301"/>
      <c r="G32" s="58">
        <f t="shared" ref="G32:G33" si="3">+F32*E32</f>
        <v>0</v>
      </c>
      <c r="H32" s="415"/>
      <c r="I32" s="126"/>
      <c r="J32" s="126"/>
    </row>
    <row r="33" spans="1:10" ht="26.25" thickBot="1" x14ac:dyDescent="0.25">
      <c r="A33" s="257" t="s">
        <v>279</v>
      </c>
      <c r="B33" s="436"/>
      <c r="C33" s="190" t="s">
        <v>282</v>
      </c>
      <c r="D33" s="185" t="s">
        <v>13</v>
      </c>
      <c r="E33" s="316">
        <v>1</v>
      </c>
      <c r="F33" s="328"/>
      <c r="G33" s="55">
        <f t="shared" si="3"/>
        <v>0</v>
      </c>
      <c r="H33" s="416"/>
      <c r="I33" s="126"/>
      <c r="J33" s="126"/>
    </row>
    <row r="34" spans="1:10" x14ac:dyDescent="0.2">
      <c r="A34" s="212"/>
      <c r="B34" s="431" t="s">
        <v>61</v>
      </c>
      <c r="C34" s="233" t="s">
        <v>61</v>
      </c>
      <c r="D34" s="225"/>
      <c r="E34" s="311"/>
      <c r="F34" s="311"/>
      <c r="G34" s="265"/>
      <c r="H34" s="408">
        <f>SUM(G35:G38)</f>
        <v>0</v>
      </c>
      <c r="I34" s="126"/>
      <c r="J34" s="126"/>
    </row>
    <row r="35" spans="1:10" x14ac:dyDescent="0.2">
      <c r="A35" s="231" t="s">
        <v>82</v>
      </c>
      <c r="B35" s="432"/>
      <c r="C35" s="190" t="s">
        <v>60</v>
      </c>
      <c r="D35" s="182" t="s">
        <v>8</v>
      </c>
      <c r="E35" s="302">
        <v>33.28</v>
      </c>
      <c r="F35" s="301"/>
      <c r="G35" s="58">
        <f t="shared" ref="G35:G38" si="4">+F35*E35</f>
        <v>0</v>
      </c>
      <c r="H35" s="415"/>
      <c r="I35" s="126"/>
      <c r="J35" s="126"/>
    </row>
    <row r="36" spans="1:10" x14ac:dyDescent="0.2">
      <c r="A36" s="231" t="s">
        <v>83</v>
      </c>
      <c r="B36" s="432"/>
      <c r="C36" s="190" t="s">
        <v>84</v>
      </c>
      <c r="D36" s="182" t="s">
        <v>8</v>
      </c>
      <c r="E36" s="312">
        <v>53.3</v>
      </c>
      <c r="F36" s="313"/>
      <c r="G36" s="58">
        <f t="shared" si="4"/>
        <v>0</v>
      </c>
      <c r="H36" s="415"/>
      <c r="I36" s="126"/>
      <c r="J36" s="126"/>
    </row>
    <row r="37" spans="1:10" x14ac:dyDescent="0.2">
      <c r="A37" s="231" t="s">
        <v>284</v>
      </c>
      <c r="B37" s="432"/>
      <c r="C37" s="260" t="s">
        <v>286</v>
      </c>
      <c r="D37" s="182" t="s">
        <v>8</v>
      </c>
      <c r="E37" s="312">
        <v>8.99</v>
      </c>
      <c r="F37" s="313"/>
      <c r="G37" s="58">
        <f t="shared" si="4"/>
        <v>0</v>
      </c>
      <c r="H37" s="415"/>
      <c r="I37" s="126"/>
      <c r="J37" s="126"/>
    </row>
    <row r="38" spans="1:10" ht="13.5" thickBot="1" x14ac:dyDescent="0.25">
      <c r="A38" s="232" t="s">
        <v>285</v>
      </c>
      <c r="B38" s="433"/>
      <c r="C38" s="261" t="s">
        <v>287</v>
      </c>
      <c r="D38" s="185" t="s">
        <v>8</v>
      </c>
      <c r="E38" s="314">
        <v>4.2</v>
      </c>
      <c r="F38" s="303"/>
      <c r="G38" s="59">
        <f t="shared" si="4"/>
        <v>0</v>
      </c>
      <c r="H38" s="416"/>
      <c r="I38" s="126"/>
      <c r="J38" s="126"/>
    </row>
    <row r="39" spans="1:10" x14ac:dyDescent="0.2">
      <c r="A39" s="212"/>
      <c r="B39" s="431" t="s">
        <v>16</v>
      </c>
      <c r="C39" s="233" t="s">
        <v>16</v>
      </c>
      <c r="D39" s="180"/>
      <c r="E39" s="317"/>
      <c r="F39" s="317"/>
      <c r="G39" s="60"/>
      <c r="H39" s="408">
        <f>+SUM(G40:G41)</f>
        <v>0</v>
      </c>
      <c r="I39" s="126"/>
      <c r="J39" s="126"/>
    </row>
    <row r="40" spans="1:10" x14ac:dyDescent="0.2">
      <c r="A40" s="231" t="s">
        <v>90</v>
      </c>
      <c r="B40" s="432"/>
      <c r="C40" s="190" t="s">
        <v>47</v>
      </c>
      <c r="D40" s="182" t="s">
        <v>8</v>
      </c>
      <c r="E40" s="302">
        <v>177.9</v>
      </c>
      <c r="F40" s="301"/>
      <c r="G40" s="58">
        <f t="shared" ref="G40:G41" si="5">+F40*E40</f>
        <v>0</v>
      </c>
      <c r="H40" s="415"/>
      <c r="I40" s="126"/>
      <c r="J40" s="126"/>
    </row>
    <row r="41" spans="1:10" ht="13.5" thickBot="1" x14ac:dyDescent="0.25">
      <c r="A41" s="232" t="s">
        <v>91</v>
      </c>
      <c r="B41" s="433"/>
      <c r="C41" s="184" t="s">
        <v>48</v>
      </c>
      <c r="D41" s="185" t="s">
        <v>8</v>
      </c>
      <c r="E41" s="314">
        <v>66.8</v>
      </c>
      <c r="F41" s="303"/>
      <c r="G41" s="59">
        <f t="shared" si="5"/>
        <v>0</v>
      </c>
      <c r="H41" s="416"/>
      <c r="I41" s="126"/>
      <c r="J41" s="126"/>
    </row>
    <row r="42" spans="1:10" x14ac:dyDescent="0.2">
      <c r="A42" s="234"/>
      <c r="B42" s="426" t="s">
        <v>17</v>
      </c>
      <c r="C42" s="208" t="s">
        <v>87</v>
      </c>
      <c r="D42" s="235"/>
      <c r="E42" s="317"/>
      <c r="F42" s="317"/>
      <c r="G42" s="61"/>
      <c r="H42" s="408">
        <f>SUM(G43:G49)</f>
        <v>0</v>
      </c>
      <c r="I42" s="126"/>
      <c r="J42" s="126"/>
    </row>
    <row r="43" spans="1:10" x14ac:dyDescent="0.2">
      <c r="A43" s="220" t="s">
        <v>92</v>
      </c>
      <c r="B43" s="395"/>
      <c r="C43" s="236" t="s">
        <v>89</v>
      </c>
      <c r="D43" s="221" t="s">
        <v>13</v>
      </c>
      <c r="E43" s="302">
        <v>1</v>
      </c>
      <c r="F43" s="330"/>
      <c r="G43" s="62">
        <f t="shared" ref="G43:G61" si="6">+F43*E43</f>
        <v>0</v>
      </c>
      <c r="H43" s="392"/>
      <c r="I43" s="126"/>
      <c r="J43" s="126"/>
    </row>
    <row r="44" spans="1:10" x14ac:dyDescent="0.2">
      <c r="A44" s="237" t="s">
        <v>93</v>
      </c>
      <c r="B44" s="395"/>
      <c r="C44" s="236" t="s">
        <v>292</v>
      </c>
      <c r="D44" s="238" t="s">
        <v>12</v>
      </c>
      <c r="E44" s="302">
        <v>58</v>
      </c>
      <c r="F44" s="332"/>
      <c r="G44" s="62">
        <f t="shared" si="6"/>
        <v>0</v>
      </c>
      <c r="H44" s="392"/>
      <c r="I44" s="126"/>
      <c r="J44" s="126"/>
    </row>
    <row r="45" spans="1:10" x14ac:dyDescent="0.2">
      <c r="A45" s="237" t="s">
        <v>94</v>
      </c>
      <c r="B45" s="395"/>
      <c r="C45" s="236" t="s">
        <v>293</v>
      </c>
      <c r="D45" s="238" t="s">
        <v>12</v>
      </c>
      <c r="E45" s="302">
        <v>23.2</v>
      </c>
      <c r="F45" s="301"/>
      <c r="G45" s="62">
        <f t="shared" si="6"/>
        <v>0</v>
      </c>
      <c r="H45" s="392"/>
      <c r="I45" s="126"/>
      <c r="J45" s="126"/>
    </row>
    <row r="46" spans="1:10" x14ac:dyDescent="0.2">
      <c r="A46" s="237" t="s">
        <v>288</v>
      </c>
      <c r="B46" s="395"/>
      <c r="C46" s="236" t="s">
        <v>294</v>
      </c>
      <c r="D46" s="238" t="s">
        <v>12</v>
      </c>
      <c r="E46" s="302">
        <v>34.200000000000003</v>
      </c>
      <c r="F46" s="301"/>
      <c r="G46" s="62">
        <f t="shared" si="6"/>
        <v>0</v>
      </c>
      <c r="H46" s="392"/>
      <c r="I46" s="126"/>
      <c r="J46" s="126"/>
    </row>
    <row r="47" spans="1:10" x14ac:dyDescent="0.2">
      <c r="A47" s="237" t="s">
        <v>289</v>
      </c>
      <c r="B47" s="395"/>
      <c r="C47" s="236" t="s">
        <v>295</v>
      </c>
      <c r="D47" s="238" t="s">
        <v>12</v>
      </c>
      <c r="E47" s="302">
        <v>81.3</v>
      </c>
      <c r="F47" s="301"/>
      <c r="G47" s="62">
        <f t="shared" si="6"/>
        <v>0</v>
      </c>
      <c r="H47" s="392"/>
      <c r="I47" s="126"/>
      <c r="J47" s="126"/>
    </row>
    <row r="48" spans="1:10" x14ac:dyDescent="0.2">
      <c r="A48" s="237" t="s">
        <v>290</v>
      </c>
      <c r="B48" s="395"/>
      <c r="C48" s="262" t="s">
        <v>296</v>
      </c>
      <c r="D48" s="221" t="s">
        <v>13</v>
      </c>
      <c r="E48" s="305">
        <v>4</v>
      </c>
      <c r="F48" s="306"/>
      <c r="G48" s="62">
        <f t="shared" si="6"/>
        <v>0</v>
      </c>
      <c r="H48" s="392"/>
      <c r="I48" s="126"/>
      <c r="J48" s="126"/>
    </row>
    <row r="49" spans="1:10" ht="13.5" thickBot="1" x14ac:dyDescent="0.25">
      <c r="A49" s="237" t="s">
        <v>291</v>
      </c>
      <c r="B49" s="396"/>
      <c r="C49" s="195" t="s">
        <v>297</v>
      </c>
      <c r="D49" s="239" t="s">
        <v>13</v>
      </c>
      <c r="E49" s="314">
        <v>1</v>
      </c>
      <c r="F49" s="303"/>
      <c r="G49" s="63">
        <f t="shared" si="6"/>
        <v>0</v>
      </c>
      <c r="H49" s="409"/>
      <c r="I49" s="126"/>
      <c r="J49" s="126"/>
    </row>
    <row r="50" spans="1:10" ht="12.75" customHeight="1" x14ac:dyDescent="0.2">
      <c r="A50" s="234"/>
      <c r="B50" s="426" t="s">
        <v>136</v>
      </c>
      <c r="C50" s="208" t="s">
        <v>18</v>
      </c>
      <c r="D50" s="235"/>
      <c r="E50" s="319"/>
      <c r="F50" s="320"/>
      <c r="G50" s="61"/>
      <c r="H50" s="408">
        <f>SUM(G51:G56)</f>
        <v>0</v>
      </c>
      <c r="I50" s="126"/>
      <c r="J50" s="126"/>
    </row>
    <row r="51" spans="1:10" x14ac:dyDescent="0.2">
      <c r="A51" s="220" t="s">
        <v>96</v>
      </c>
      <c r="B51" s="395"/>
      <c r="C51" s="191" t="s">
        <v>50</v>
      </c>
      <c r="D51" s="192" t="s">
        <v>11</v>
      </c>
      <c r="E51" s="321">
        <v>1</v>
      </c>
      <c r="F51" s="322"/>
      <c r="G51" s="64">
        <f t="shared" si="6"/>
        <v>0</v>
      </c>
      <c r="H51" s="392"/>
      <c r="I51" s="126"/>
      <c r="J51" s="126"/>
    </row>
    <row r="52" spans="1:10" x14ac:dyDescent="0.2">
      <c r="A52" s="220" t="s">
        <v>97</v>
      </c>
      <c r="B52" s="395"/>
      <c r="C52" s="191" t="s">
        <v>51</v>
      </c>
      <c r="D52" s="192" t="s">
        <v>11</v>
      </c>
      <c r="E52" s="321">
        <v>1</v>
      </c>
      <c r="F52" s="322"/>
      <c r="G52" s="64">
        <f t="shared" si="6"/>
        <v>0</v>
      </c>
      <c r="H52" s="392"/>
      <c r="I52" s="126"/>
      <c r="J52" s="126"/>
    </row>
    <row r="53" spans="1:10" x14ac:dyDescent="0.2">
      <c r="A53" s="220" t="s">
        <v>98</v>
      </c>
      <c r="B53" s="395"/>
      <c r="C53" s="191" t="s">
        <v>95</v>
      </c>
      <c r="D53" s="221" t="s">
        <v>13</v>
      </c>
      <c r="E53" s="321">
        <v>1</v>
      </c>
      <c r="F53" s="322"/>
      <c r="G53" s="64">
        <f t="shared" si="6"/>
        <v>0</v>
      </c>
      <c r="H53" s="392"/>
      <c r="I53" s="126"/>
      <c r="J53" s="126"/>
    </row>
    <row r="54" spans="1:10" x14ac:dyDescent="0.2">
      <c r="A54" s="220" t="s">
        <v>99</v>
      </c>
      <c r="B54" s="395"/>
      <c r="C54" s="191" t="s">
        <v>86</v>
      </c>
      <c r="D54" s="192" t="s">
        <v>11</v>
      </c>
      <c r="E54" s="321">
        <v>1</v>
      </c>
      <c r="F54" s="322"/>
      <c r="G54" s="64">
        <f t="shared" si="6"/>
        <v>0</v>
      </c>
      <c r="H54" s="392"/>
      <c r="I54" s="126"/>
      <c r="J54" s="126"/>
    </row>
    <row r="55" spans="1:10" x14ac:dyDescent="0.2">
      <c r="A55" s="220" t="s">
        <v>101</v>
      </c>
      <c r="B55" s="395"/>
      <c r="C55" s="191" t="s">
        <v>122</v>
      </c>
      <c r="D55" s="192" t="s">
        <v>11</v>
      </c>
      <c r="E55" s="321">
        <v>1</v>
      </c>
      <c r="F55" s="322"/>
      <c r="G55" s="64">
        <f t="shared" si="6"/>
        <v>0</v>
      </c>
      <c r="H55" s="392"/>
      <c r="I55" s="126"/>
      <c r="J55" s="126"/>
    </row>
    <row r="56" spans="1:10" ht="13.5" thickBot="1" x14ac:dyDescent="0.25">
      <c r="A56" s="222" t="s">
        <v>101</v>
      </c>
      <c r="B56" s="395"/>
      <c r="C56" s="195" t="s">
        <v>124</v>
      </c>
      <c r="D56" s="196" t="s">
        <v>11</v>
      </c>
      <c r="E56" s="445">
        <v>1</v>
      </c>
      <c r="F56" s="341"/>
      <c r="G56" s="343">
        <f t="shared" si="6"/>
        <v>0</v>
      </c>
      <c r="H56" s="393"/>
      <c r="I56" s="126"/>
      <c r="J56" s="1"/>
    </row>
    <row r="57" spans="1:10" x14ac:dyDescent="0.2">
      <c r="A57" s="219"/>
      <c r="B57" s="395"/>
      <c r="C57" s="344" t="s">
        <v>19</v>
      </c>
      <c r="D57" s="187"/>
      <c r="E57" s="345"/>
      <c r="F57" s="333"/>
      <c r="G57" s="353"/>
      <c r="H57" s="408">
        <f>SUM(G58:G61)</f>
        <v>0</v>
      </c>
      <c r="I57" s="126"/>
      <c r="J57" s="1"/>
    </row>
    <row r="58" spans="1:10" ht="15" customHeight="1" x14ac:dyDescent="0.2">
      <c r="A58" s="220" t="s">
        <v>102</v>
      </c>
      <c r="B58" s="395"/>
      <c r="C58" s="191" t="s">
        <v>123</v>
      </c>
      <c r="D58" s="192" t="s">
        <v>12</v>
      </c>
      <c r="E58" s="446">
        <v>147</v>
      </c>
      <c r="F58" s="340"/>
      <c r="G58" s="349">
        <f t="shared" si="6"/>
        <v>0</v>
      </c>
      <c r="H58" s="392"/>
      <c r="I58" s="126"/>
      <c r="J58" s="1"/>
    </row>
    <row r="59" spans="1:10" ht="25.5" x14ac:dyDescent="0.2">
      <c r="A59" s="220" t="s">
        <v>103</v>
      </c>
      <c r="B59" s="395"/>
      <c r="C59" s="191" t="s">
        <v>49</v>
      </c>
      <c r="D59" s="192" t="s">
        <v>12</v>
      </c>
      <c r="E59" s="446">
        <v>147</v>
      </c>
      <c r="F59" s="340"/>
      <c r="G59" s="349">
        <f t="shared" si="6"/>
        <v>0</v>
      </c>
      <c r="H59" s="392"/>
      <c r="I59" s="126"/>
      <c r="J59" s="1"/>
    </row>
    <row r="60" spans="1:10" ht="15" customHeight="1" x14ac:dyDescent="0.2">
      <c r="A60" s="220" t="s">
        <v>104</v>
      </c>
      <c r="B60" s="395"/>
      <c r="C60" s="188" t="s">
        <v>298</v>
      </c>
      <c r="D60" s="221" t="s">
        <v>13</v>
      </c>
      <c r="E60" s="312">
        <v>0</v>
      </c>
      <c r="F60" s="365"/>
      <c r="G60" s="349">
        <f t="shared" si="6"/>
        <v>0</v>
      </c>
      <c r="H60" s="392"/>
      <c r="I60" s="126"/>
      <c r="J60" s="1"/>
    </row>
    <row r="61" spans="1:10" ht="13.15" customHeight="1" thickBot="1" x14ac:dyDescent="0.25">
      <c r="A61" s="222" t="s">
        <v>326</v>
      </c>
      <c r="B61" s="396"/>
      <c r="C61" s="195" t="s">
        <v>52</v>
      </c>
      <c r="D61" s="196" t="s">
        <v>11</v>
      </c>
      <c r="E61" s="445">
        <v>1</v>
      </c>
      <c r="F61" s="341"/>
      <c r="G61" s="352">
        <f t="shared" si="6"/>
        <v>0</v>
      </c>
      <c r="H61" s="392"/>
      <c r="I61" s="126"/>
      <c r="J61" s="1"/>
    </row>
    <row r="62" spans="1:10" x14ac:dyDescent="0.2">
      <c r="A62" s="10"/>
      <c r="B62" s="73"/>
      <c r="C62" s="13"/>
      <c r="D62" s="10"/>
      <c r="G62" s="198" t="s">
        <v>139</v>
      </c>
      <c r="H62" s="123">
        <f>SUM(H7:H61)</f>
        <v>0</v>
      </c>
      <c r="I62" s="3"/>
      <c r="J62" s="3"/>
    </row>
    <row r="63" spans="1:10" x14ac:dyDescent="0.2">
      <c r="A63" s="10"/>
      <c r="B63" s="73"/>
      <c r="C63" s="13"/>
      <c r="D63" s="10"/>
      <c r="G63" s="199" t="s">
        <v>140</v>
      </c>
      <c r="H63" s="135">
        <v>11</v>
      </c>
      <c r="I63" s="3"/>
      <c r="J63" s="3"/>
    </row>
    <row r="64" spans="1:10" x14ac:dyDescent="0.2">
      <c r="A64" s="10"/>
      <c r="B64" s="73"/>
      <c r="C64" s="13"/>
      <c r="D64" s="10"/>
      <c r="G64" s="199" t="s">
        <v>141</v>
      </c>
      <c r="H64" s="124">
        <f>+H63*H62</f>
        <v>0</v>
      </c>
      <c r="I64" s="3"/>
      <c r="J64" s="3"/>
    </row>
    <row r="65" spans="1:10" x14ac:dyDescent="0.2">
      <c r="A65" s="10"/>
      <c r="B65" s="73"/>
      <c r="C65" s="13"/>
      <c r="D65" s="10"/>
      <c r="G65" s="199" t="s">
        <v>142</v>
      </c>
      <c r="H65" s="124">
        <f>+H64*0.22</f>
        <v>0</v>
      </c>
      <c r="I65" s="3"/>
      <c r="J65" s="3"/>
    </row>
    <row r="66" spans="1:10" x14ac:dyDescent="0.2">
      <c r="A66" s="10"/>
      <c r="B66" s="73"/>
      <c r="C66" s="13"/>
      <c r="D66" s="10"/>
      <c r="G66" s="199" t="s">
        <v>143</v>
      </c>
      <c r="H66" s="124">
        <f>+H65+H64</f>
        <v>0</v>
      </c>
      <c r="I66" s="3"/>
      <c r="J66" s="3"/>
    </row>
    <row r="67" spans="1:10" ht="13.5" thickBot="1" x14ac:dyDescent="0.25">
      <c r="A67" s="10"/>
      <c r="B67" s="73"/>
      <c r="C67" s="13"/>
      <c r="D67" s="10"/>
      <c r="G67" s="200" t="s">
        <v>267</v>
      </c>
      <c r="H67" s="268"/>
      <c r="I67" s="3"/>
      <c r="J67" s="3"/>
    </row>
    <row r="68" spans="1:10" x14ac:dyDescent="0.2">
      <c r="A68" s="5"/>
      <c r="B68" s="74"/>
      <c r="C68" s="14"/>
      <c r="D68" s="5"/>
      <c r="G68" s="5"/>
      <c r="H68" s="5"/>
      <c r="I68" s="3"/>
      <c r="J68" s="3"/>
    </row>
    <row r="69" spans="1:10" x14ac:dyDescent="0.2">
      <c r="A69" s="5"/>
      <c r="B69" s="74"/>
      <c r="C69" s="14"/>
      <c r="D69" s="5"/>
      <c r="G69" s="5"/>
      <c r="H69" s="5"/>
      <c r="I69" s="3"/>
      <c r="J69" s="3"/>
    </row>
    <row r="70" spans="1:10" x14ac:dyDescent="0.2">
      <c r="A70" s="5"/>
      <c r="B70" s="74"/>
      <c r="C70" s="14"/>
      <c r="D70" s="5"/>
      <c r="G70" s="5"/>
      <c r="H70" s="5"/>
      <c r="I70" s="3"/>
      <c r="J70" s="3"/>
    </row>
    <row r="71" spans="1:10" x14ac:dyDescent="0.2">
      <c r="A71" s="5"/>
      <c r="B71" s="74"/>
      <c r="C71" s="14"/>
      <c r="D71" s="5"/>
      <c r="G71" s="5"/>
      <c r="H71" s="5"/>
      <c r="I71" s="3"/>
      <c r="J71" s="3"/>
    </row>
    <row r="72" spans="1:10" x14ac:dyDescent="0.2">
      <c r="A72" s="5"/>
      <c r="B72" s="74"/>
      <c r="C72" s="14"/>
      <c r="D72" s="5"/>
      <c r="G72" s="5"/>
      <c r="H72" s="5"/>
      <c r="I72" s="3"/>
      <c r="J72" s="3"/>
    </row>
    <row r="73" spans="1:10" x14ac:dyDescent="0.2">
      <c r="A73" s="5"/>
      <c r="B73" s="74"/>
      <c r="C73" s="14"/>
      <c r="D73" s="5"/>
      <c r="G73" s="5"/>
      <c r="H73" s="5"/>
      <c r="I73" s="3"/>
      <c r="J73" s="3"/>
    </row>
    <row r="74" spans="1:10" x14ac:dyDescent="0.2">
      <c r="A74" s="5"/>
      <c r="B74" s="74"/>
      <c r="C74" s="14"/>
      <c r="D74" s="5"/>
      <c r="G74" s="5"/>
      <c r="H74" s="5"/>
      <c r="I74" s="3"/>
      <c r="J74" s="3"/>
    </row>
    <row r="75" spans="1:10" x14ac:dyDescent="0.2">
      <c r="A75" s="5"/>
      <c r="B75" s="74"/>
      <c r="C75" s="14"/>
      <c r="D75" s="5"/>
      <c r="G75" s="5"/>
      <c r="H75" s="5"/>
      <c r="I75" s="3"/>
      <c r="J75" s="3"/>
    </row>
    <row r="76" spans="1:10" x14ac:dyDescent="0.2">
      <c r="A76" s="5"/>
      <c r="B76" s="74"/>
      <c r="C76" s="14"/>
      <c r="D76" s="5"/>
      <c r="G76" s="5"/>
      <c r="H76" s="5"/>
      <c r="I76" s="3"/>
      <c r="J76" s="3"/>
    </row>
    <row r="77" spans="1:10" x14ac:dyDescent="0.2">
      <c r="A77" s="5"/>
      <c r="B77" s="74"/>
      <c r="C77" s="14"/>
      <c r="D77" s="5"/>
      <c r="G77" s="5"/>
      <c r="H77" s="5"/>
      <c r="I77" s="3"/>
      <c r="J77" s="3"/>
    </row>
    <row r="78" spans="1:10" x14ac:dyDescent="0.2">
      <c r="A78" s="5"/>
      <c r="B78" s="74"/>
      <c r="C78" s="14"/>
      <c r="D78" s="5"/>
      <c r="G78" s="5"/>
      <c r="H78" s="5"/>
      <c r="I78" s="3"/>
      <c r="J78" s="3"/>
    </row>
    <row r="79" spans="1:10" x14ac:dyDescent="0.2">
      <c r="A79" s="5"/>
      <c r="B79" s="74"/>
      <c r="C79" s="14"/>
      <c r="D79" s="5"/>
      <c r="G79" s="5"/>
      <c r="H79" s="5"/>
      <c r="I79" s="3"/>
      <c r="J79" s="3"/>
    </row>
    <row r="80" spans="1:10" x14ac:dyDescent="0.2">
      <c r="A80" s="5"/>
      <c r="B80" s="74"/>
      <c r="C80" s="14"/>
      <c r="D80" s="5"/>
      <c r="G80" s="5"/>
      <c r="H80" s="5"/>
      <c r="I80" s="3"/>
      <c r="J80" s="3"/>
    </row>
    <row r="81" spans="1:10" x14ac:dyDescent="0.2">
      <c r="A81" s="5"/>
      <c r="B81" s="74"/>
      <c r="C81" s="14"/>
      <c r="D81" s="5"/>
      <c r="G81" s="5"/>
      <c r="H81" s="5"/>
      <c r="I81" s="3"/>
      <c r="J81" s="3"/>
    </row>
    <row r="82" spans="1:10" x14ac:dyDescent="0.2">
      <c r="A82" s="5"/>
      <c r="B82" s="74"/>
      <c r="C82" s="14"/>
      <c r="D82" s="5"/>
      <c r="G82" s="5"/>
      <c r="H82" s="5"/>
      <c r="I82" s="3"/>
      <c r="J82" s="3"/>
    </row>
    <row r="83" spans="1:10" x14ac:dyDescent="0.2">
      <c r="A83" s="5"/>
      <c r="B83" s="74"/>
      <c r="C83" s="14"/>
      <c r="D83" s="5"/>
      <c r="G83" s="5"/>
      <c r="H83" s="5"/>
      <c r="I83" s="3"/>
      <c r="J83" s="3"/>
    </row>
    <row r="84" spans="1:10" x14ac:dyDescent="0.2">
      <c r="A84" s="5"/>
      <c r="B84" s="74"/>
      <c r="C84" s="14"/>
      <c r="D84" s="5"/>
      <c r="G84" s="5"/>
      <c r="H84" s="5"/>
      <c r="I84" s="3"/>
      <c r="J84" s="3"/>
    </row>
    <row r="85" spans="1:10" x14ac:dyDescent="0.2">
      <c r="A85" s="5"/>
      <c r="B85" s="74"/>
      <c r="C85" s="14"/>
      <c r="D85" s="5"/>
      <c r="G85" s="5"/>
      <c r="H85" s="5"/>
      <c r="I85" s="3"/>
      <c r="J85" s="3"/>
    </row>
    <row r="86" spans="1:10" x14ac:dyDescent="0.2">
      <c r="A86" s="5"/>
      <c r="B86" s="74"/>
      <c r="C86" s="14"/>
      <c r="D86" s="5"/>
      <c r="G86" s="5"/>
      <c r="H86" s="5"/>
      <c r="I86" s="3"/>
      <c r="J86" s="3"/>
    </row>
    <row r="87" spans="1:10" x14ac:dyDescent="0.2">
      <c r="A87" s="5"/>
      <c r="B87" s="74"/>
      <c r="C87" s="14"/>
      <c r="D87" s="5"/>
      <c r="G87" s="5"/>
      <c r="H87" s="5"/>
      <c r="I87" s="3"/>
      <c r="J87" s="3"/>
    </row>
    <row r="88" spans="1:10" x14ac:dyDescent="0.2">
      <c r="A88" s="5"/>
      <c r="B88" s="74"/>
      <c r="C88" s="14"/>
      <c r="D88" s="5"/>
      <c r="G88" s="5"/>
      <c r="H88" s="5"/>
      <c r="I88" s="3"/>
      <c r="J88" s="3"/>
    </row>
    <row r="89" spans="1:10" x14ac:dyDescent="0.2">
      <c r="A89" s="5"/>
      <c r="B89" s="74"/>
      <c r="C89" s="14"/>
      <c r="D89" s="5"/>
      <c r="G89" s="5"/>
      <c r="H89" s="5"/>
      <c r="I89" s="3"/>
      <c r="J89" s="3"/>
    </row>
    <row r="90" spans="1:10" x14ac:dyDescent="0.2">
      <c r="A90" s="5"/>
      <c r="B90" s="74"/>
      <c r="C90" s="14"/>
      <c r="D90" s="5"/>
      <c r="G90" s="5"/>
      <c r="H90" s="5"/>
      <c r="I90" s="3"/>
      <c r="J90" s="3"/>
    </row>
    <row r="91" spans="1:10" x14ac:dyDescent="0.2">
      <c r="A91" s="5"/>
      <c r="B91" s="74"/>
      <c r="C91" s="14"/>
      <c r="D91" s="5"/>
      <c r="G91" s="5"/>
      <c r="H91" s="5"/>
      <c r="I91" s="3"/>
      <c r="J91" s="3"/>
    </row>
    <row r="92" spans="1:10" x14ac:dyDescent="0.2">
      <c r="A92" s="5"/>
      <c r="B92" s="74"/>
      <c r="C92" s="14"/>
      <c r="D92" s="5"/>
      <c r="G92" s="5"/>
      <c r="H92" s="5"/>
      <c r="I92" s="3"/>
      <c r="J92" s="3"/>
    </row>
    <row r="93" spans="1:10" x14ac:dyDescent="0.2">
      <c r="A93" s="5"/>
      <c r="B93" s="74"/>
      <c r="C93" s="14"/>
      <c r="D93" s="5"/>
      <c r="G93" s="5"/>
      <c r="H93" s="5"/>
      <c r="I93" s="3"/>
      <c r="J93" s="3"/>
    </row>
    <row r="94" spans="1:10" x14ac:dyDescent="0.2">
      <c r="A94" s="5"/>
      <c r="B94" s="74"/>
      <c r="C94" s="14"/>
      <c r="D94" s="5"/>
      <c r="G94" s="5"/>
      <c r="H94" s="5"/>
      <c r="I94" s="3"/>
      <c r="J94" s="3"/>
    </row>
    <row r="95" spans="1:10" x14ac:dyDescent="0.2">
      <c r="A95" s="5"/>
      <c r="B95" s="74"/>
      <c r="C95" s="14"/>
      <c r="D95" s="5"/>
      <c r="G95" s="5"/>
      <c r="H95" s="5"/>
      <c r="I95" s="3"/>
      <c r="J95" s="3"/>
    </row>
  </sheetData>
  <sheetProtection algorithmName="SHA-512" hashValue="BPI/ld5eEuL3gOHUnkz4y9+Yt0KI5juxV5X4WOLuxJQShSwI4FQyGU5n696UNDk27OmNQjdTrnHgNj8kGrGqWA==" saltValue="A1ynaAXqehxrz/C803SnFw==" spinCount="100000" sheet="1" objects="1" scenarios="1"/>
  <autoFilter ref="A6:H6"/>
  <mergeCells count="20">
    <mergeCell ref="B42:B49"/>
    <mergeCell ref="H42:H49"/>
    <mergeCell ref="H50:H56"/>
    <mergeCell ref="B50:B61"/>
    <mergeCell ref="H57:H61"/>
    <mergeCell ref="B22:B30"/>
    <mergeCell ref="H22:H30"/>
    <mergeCell ref="B34:B38"/>
    <mergeCell ref="H34:H38"/>
    <mergeCell ref="B39:B41"/>
    <mergeCell ref="H39:H41"/>
    <mergeCell ref="H31:H33"/>
    <mergeCell ref="B31:B33"/>
    <mergeCell ref="D2:H2"/>
    <mergeCell ref="D3:F3"/>
    <mergeCell ref="B13:B21"/>
    <mergeCell ref="H13:H21"/>
    <mergeCell ref="B7:B12"/>
    <mergeCell ref="H7:H12"/>
    <mergeCell ref="D4:G4"/>
  </mergeCells>
  <conditionalFormatting sqref="E56 E58:E59 E61">
    <cfRule type="cellIs" dxfId="16" priority="2" operator="equal">
      <formula>0</formula>
    </cfRule>
  </conditionalFormatting>
  <conditionalFormatting sqref="E56:E59 E61">
    <cfRule type="cellIs" dxfId="15" priority="1" operator="greaterThan">
      <formula>"0.1"</formula>
    </cfRule>
  </conditionalFormatting>
  <printOptions horizontalCentered="1"/>
  <pageMargins left="0.11811023622047245" right="0.11811023622047245" top="0" bottom="0" header="0.31496062992125984" footer="0.31496062992125984"/>
  <pageSetup paperSize="9" scale="90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7"/>
  <sheetViews>
    <sheetView showGridLines="0" zoomScale="62" zoomScaleNormal="62" workbookViewId="0">
      <selection activeCell="F8" sqref="F8"/>
    </sheetView>
  </sheetViews>
  <sheetFormatPr baseColWidth="10" defaultColWidth="11.42578125" defaultRowHeight="12.75" x14ac:dyDescent="0.2"/>
  <cols>
    <col min="1" max="1" width="10.28515625" style="6" customWidth="1"/>
    <col min="2" max="2" width="10.140625" style="72" customWidth="1"/>
    <col min="3" max="3" width="56.85546875" style="15" customWidth="1"/>
    <col min="4" max="4" width="11.85546875" style="6" customWidth="1"/>
    <col min="5" max="6" width="11.85546875" style="5" customWidth="1"/>
    <col min="7" max="7" width="34.28515625" style="6" customWidth="1"/>
    <col min="8" max="8" width="13" style="6" customWidth="1"/>
    <col min="9" max="9" width="10.140625" style="4" customWidth="1"/>
    <col min="10" max="10" width="50.85546875" style="4" bestFit="1" customWidth="1"/>
    <col min="11" max="16384" width="11.42578125" style="3"/>
  </cols>
  <sheetData>
    <row r="1" spans="1:10" x14ac:dyDescent="0.2">
      <c r="A1" s="170"/>
      <c r="B1" s="168"/>
      <c r="C1" s="169"/>
      <c r="D1" s="170"/>
      <c r="E1" s="170"/>
      <c r="F1" s="170"/>
      <c r="G1" s="170"/>
      <c r="H1" s="170"/>
      <c r="I1" s="3"/>
    </row>
    <row r="2" spans="1:10" ht="12.75" customHeight="1" x14ac:dyDescent="0.2">
      <c r="A2" s="155" t="s">
        <v>128</v>
      </c>
      <c r="B2" s="171"/>
      <c r="C2" s="171"/>
      <c r="D2" s="398" t="s">
        <v>263</v>
      </c>
      <c r="E2" s="398"/>
      <c r="F2" s="398"/>
      <c r="G2" s="398"/>
      <c r="H2" s="398"/>
      <c r="I2" s="3"/>
    </row>
    <row r="3" spans="1:10" x14ac:dyDescent="0.2">
      <c r="A3" s="202"/>
      <c r="B3" s="172"/>
      <c r="C3" s="172"/>
      <c r="D3" s="398" t="s">
        <v>137</v>
      </c>
      <c r="E3" s="398"/>
      <c r="F3" s="398"/>
      <c r="G3" s="227" t="str">
        <f>+'1 DORM. (18 a 24) '!G3</f>
        <v>PROVINCIA ORIENTAL/ 10_24</v>
      </c>
      <c r="H3" s="155"/>
      <c r="I3" s="3"/>
    </row>
    <row r="4" spans="1:10" ht="12.75" customHeight="1" x14ac:dyDescent="0.2">
      <c r="A4" s="202"/>
      <c r="B4" s="172"/>
      <c r="C4" s="172"/>
      <c r="D4" s="398" t="s">
        <v>329</v>
      </c>
      <c r="E4" s="398"/>
      <c r="F4" s="398"/>
      <c r="G4" s="398"/>
      <c r="H4" s="155"/>
      <c r="I4" s="3"/>
    </row>
    <row r="5" spans="1:10" ht="13.5" thickBot="1" x14ac:dyDescent="0.25">
      <c r="A5" s="175"/>
      <c r="B5" s="175"/>
      <c r="C5" s="175"/>
      <c r="D5" s="175"/>
      <c r="E5" s="175"/>
      <c r="F5" s="175"/>
      <c r="G5" s="175"/>
      <c r="H5" s="175"/>
      <c r="I5" s="3"/>
    </row>
    <row r="6" spans="1:10" ht="26.25" thickBot="1" x14ac:dyDescent="0.25">
      <c r="A6" s="229" t="s">
        <v>0</v>
      </c>
      <c r="B6" s="176" t="s">
        <v>1</v>
      </c>
      <c r="C6" s="177" t="s">
        <v>2</v>
      </c>
      <c r="D6" s="178" t="s">
        <v>3</v>
      </c>
      <c r="E6" s="178" t="s">
        <v>4</v>
      </c>
      <c r="F6" s="178" t="s">
        <v>5</v>
      </c>
      <c r="G6" s="197" t="s">
        <v>6</v>
      </c>
      <c r="H6" s="201" t="s">
        <v>7</v>
      </c>
      <c r="I6" s="21"/>
      <c r="J6" s="2"/>
    </row>
    <row r="7" spans="1:10" x14ac:dyDescent="0.2">
      <c r="A7" s="206"/>
      <c r="B7" s="437" t="s">
        <v>34</v>
      </c>
      <c r="C7" s="179" t="s">
        <v>34</v>
      </c>
      <c r="D7" s="180"/>
      <c r="E7" s="180"/>
      <c r="F7" s="180"/>
      <c r="G7" s="224"/>
      <c r="H7" s="423">
        <f>+SUM(G8:G12)</f>
        <v>0</v>
      </c>
      <c r="I7" s="126"/>
      <c r="J7" s="1"/>
    </row>
    <row r="8" spans="1:10" x14ac:dyDescent="0.2">
      <c r="A8" s="206" t="s">
        <v>73</v>
      </c>
      <c r="B8" s="437"/>
      <c r="C8" s="190" t="s">
        <v>158</v>
      </c>
      <c r="D8" s="182" t="s">
        <v>10</v>
      </c>
      <c r="E8" s="301"/>
      <c r="F8" s="301"/>
      <c r="G8" s="54">
        <f t="shared" ref="G8:G12" si="0">+F8*E8</f>
        <v>0</v>
      </c>
      <c r="H8" s="423"/>
      <c r="I8" s="126"/>
      <c r="J8" s="1"/>
    </row>
    <row r="9" spans="1:10" x14ac:dyDescent="0.2">
      <c r="A9" s="206" t="s">
        <v>74</v>
      </c>
      <c r="B9" s="437"/>
      <c r="C9" s="190" t="s">
        <v>37</v>
      </c>
      <c r="D9" s="182" t="s">
        <v>10</v>
      </c>
      <c r="E9" s="302">
        <v>5.05</v>
      </c>
      <c r="F9" s="301"/>
      <c r="G9" s="54">
        <f t="shared" si="0"/>
        <v>0</v>
      </c>
      <c r="H9" s="424"/>
      <c r="I9" s="126"/>
      <c r="J9" s="1"/>
    </row>
    <row r="10" spans="1:10" x14ac:dyDescent="0.2">
      <c r="A10" s="220" t="s">
        <v>75</v>
      </c>
      <c r="B10" s="437"/>
      <c r="C10" s="190" t="s">
        <v>38</v>
      </c>
      <c r="D10" s="182" t="s">
        <v>10</v>
      </c>
      <c r="E10" s="301"/>
      <c r="F10" s="301"/>
      <c r="G10" s="54">
        <f t="shared" si="0"/>
        <v>0</v>
      </c>
      <c r="H10" s="424"/>
      <c r="I10" s="126"/>
      <c r="J10" s="1"/>
    </row>
    <row r="11" spans="1:10" x14ac:dyDescent="0.2">
      <c r="A11" s="220" t="s">
        <v>76</v>
      </c>
      <c r="B11" s="437"/>
      <c r="C11" s="190" t="s">
        <v>14</v>
      </c>
      <c r="D11" s="182" t="s">
        <v>10</v>
      </c>
      <c r="E11" s="301"/>
      <c r="F11" s="301"/>
      <c r="G11" s="54">
        <f t="shared" si="0"/>
        <v>0</v>
      </c>
      <c r="H11" s="424"/>
      <c r="I11" s="126"/>
      <c r="J11" s="1"/>
    </row>
    <row r="12" spans="1:10" ht="13.5" thickBot="1" x14ac:dyDescent="0.25">
      <c r="A12" s="220" t="s">
        <v>159</v>
      </c>
      <c r="B12" s="438"/>
      <c r="C12" s="184" t="s">
        <v>39</v>
      </c>
      <c r="D12" s="185" t="s">
        <v>10</v>
      </c>
      <c r="E12" s="303"/>
      <c r="F12" s="303"/>
      <c r="G12" s="55">
        <f t="shared" si="0"/>
        <v>0</v>
      </c>
      <c r="H12" s="425"/>
      <c r="I12" s="126"/>
      <c r="J12" s="1"/>
    </row>
    <row r="13" spans="1:10" x14ac:dyDescent="0.2">
      <c r="A13" s="207"/>
      <c r="B13" s="431" t="s">
        <v>57</v>
      </c>
      <c r="C13" s="208" t="s">
        <v>57</v>
      </c>
      <c r="D13" s="209"/>
      <c r="E13" s="304"/>
      <c r="F13" s="304"/>
      <c r="G13" s="56"/>
      <c r="H13" s="401">
        <f>+SUM(G14:G21)</f>
        <v>0</v>
      </c>
      <c r="I13" s="126"/>
      <c r="J13" s="1"/>
    </row>
    <row r="14" spans="1:10" x14ac:dyDescent="0.2">
      <c r="A14" s="220" t="s">
        <v>77</v>
      </c>
      <c r="B14" s="432"/>
      <c r="C14" s="190" t="s">
        <v>58</v>
      </c>
      <c r="D14" s="182" t="s">
        <v>8</v>
      </c>
      <c r="E14" s="305">
        <v>0</v>
      </c>
      <c r="F14" s="327"/>
      <c r="G14" s="54">
        <f t="shared" ref="G14:G21" si="1">+F14*E14</f>
        <v>0</v>
      </c>
      <c r="H14" s="413"/>
      <c r="I14" s="126"/>
      <c r="J14" s="1"/>
    </row>
    <row r="15" spans="1:10" x14ac:dyDescent="0.2">
      <c r="A15" s="220" t="s">
        <v>78</v>
      </c>
      <c r="B15" s="432"/>
      <c r="C15" s="190" t="s">
        <v>59</v>
      </c>
      <c r="D15" s="182" t="s">
        <v>8</v>
      </c>
      <c r="E15" s="305">
        <v>37.5</v>
      </c>
      <c r="F15" s="301"/>
      <c r="G15" s="54"/>
      <c r="H15" s="413"/>
      <c r="I15" s="126"/>
      <c r="J15" s="1"/>
    </row>
    <row r="16" spans="1:10" ht="38.25" x14ac:dyDescent="0.2">
      <c r="A16" s="220" t="s">
        <v>79</v>
      </c>
      <c r="B16" s="432"/>
      <c r="C16" s="190" t="s">
        <v>120</v>
      </c>
      <c r="D16" s="182" t="s">
        <v>8</v>
      </c>
      <c r="E16" s="307">
        <v>42.07</v>
      </c>
      <c r="F16" s="301"/>
      <c r="G16" s="54">
        <f t="shared" si="1"/>
        <v>0</v>
      </c>
      <c r="H16" s="413"/>
      <c r="I16" s="126"/>
      <c r="J16" s="1"/>
    </row>
    <row r="17" spans="1:10" x14ac:dyDescent="0.2">
      <c r="A17" s="220" t="s">
        <v>80</v>
      </c>
      <c r="B17" s="432"/>
      <c r="C17" s="190" t="s">
        <v>46</v>
      </c>
      <c r="D17" s="182" t="s">
        <v>8</v>
      </c>
      <c r="E17" s="302">
        <v>87</v>
      </c>
      <c r="F17" s="301"/>
      <c r="G17" s="54">
        <f t="shared" si="1"/>
        <v>0</v>
      </c>
      <c r="H17" s="413"/>
      <c r="I17" s="126"/>
      <c r="J17" s="1"/>
    </row>
    <row r="18" spans="1:10" x14ac:dyDescent="0.2">
      <c r="A18" s="220" t="s">
        <v>81</v>
      </c>
      <c r="B18" s="432"/>
      <c r="C18" s="190" t="s">
        <v>270</v>
      </c>
      <c r="D18" s="182" t="s">
        <v>8</v>
      </c>
      <c r="E18" s="302">
        <v>117</v>
      </c>
      <c r="F18" s="301"/>
      <c r="G18" s="54">
        <f t="shared" si="1"/>
        <v>0</v>
      </c>
      <c r="H18" s="413"/>
      <c r="I18" s="126"/>
      <c r="J18" s="1"/>
    </row>
    <row r="19" spans="1:10" x14ac:dyDescent="0.2">
      <c r="A19" s="220" t="s">
        <v>253</v>
      </c>
      <c r="B19" s="432"/>
      <c r="C19" s="190" t="s">
        <v>271</v>
      </c>
      <c r="D19" s="182" t="s">
        <v>8</v>
      </c>
      <c r="E19" s="302">
        <v>12.22</v>
      </c>
      <c r="F19" s="301"/>
      <c r="G19" s="54">
        <f t="shared" si="1"/>
        <v>0</v>
      </c>
      <c r="H19" s="413"/>
      <c r="I19" s="126"/>
      <c r="J19" s="1"/>
    </row>
    <row r="20" spans="1:10" x14ac:dyDescent="0.2">
      <c r="A20" s="220" t="s">
        <v>252</v>
      </c>
      <c r="B20" s="432"/>
      <c r="C20" s="190" t="s">
        <v>45</v>
      </c>
      <c r="D20" s="182" t="s">
        <v>8</v>
      </c>
      <c r="E20" s="302">
        <v>46.81</v>
      </c>
      <c r="F20" s="301"/>
      <c r="G20" s="54">
        <f t="shared" si="1"/>
        <v>0</v>
      </c>
      <c r="H20" s="413"/>
      <c r="I20" s="126"/>
      <c r="J20" s="1"/>
    </row>
    <row r="21" spans="1:10" ht="13.5" thickBot="1" x14ac:dyDescent="0.25">
      <c r="A21" s="222" t="s">
        <v>254</v>
      </c>
      <c r="B21" s="433"/>
      <c r="C21" s="184" t="s">
        <v>272</v>
      </c>
      <c r="D21" s="185" t="s">
        <v>8</v>
      </c>
      <c r="E21" s="309">
        <v>17.77</v>
      </c>
      <c r="F21" s="310"/>
      <c r="G21" s="55">
        <f t="shared" si="1"/>
        <v>0</v>
      </c>
      <c r="H21" s="414"/>
      <c r="I21" s="126"/>
      <c r="J21" s="1"/>
    </row>
    <row r="22" spans="1:10" x14ac:dyDescent="0.2">
      <c r="A22" s="230"/>
      <c r="B22" s="431" t="s">
        <v>53</v>
      </c>
      <c r="C22" s="217" t="s">
        <v>56</v>
      </c>
      <c r="D22" s="209"/>
      <c r="E22" s="364"/>
      <c r="F22" s="311"/>
      <c r="G22" s="57"/>
      <c r="H22" s="401">
        <f>+SUM(G23:G30)</f>
        <v>0</v>
      </c>
      <c r="I22" s="126"/>
      <c r="J22" s="1"/>
    </row>
    <row r="23" spans="1:10" x14ac:dyDescent="0.2">
      <c r="A23" s="231" t="s">
        <v>62</v>
      </c>
      <c r="B23" s="432"/>
      <c r="C23" s="190" t="s">
        <v>40</v>
      </c>
      <c r="D23" s="182" t="s">
        <v>13</v>
      </c>
      <c r="E23" s="305">
        <v>3</v>
      </c>
      <c r="F23" s="306"/>
      <c r="G23" s="58">
        <f t="shared" ref="G23:G30" si="2">+F23*E23</f>
        <v>0</v>
      </c>
      <c r="H23" s="413"/>
      <c r="I23" s="126"/>
      <c r="J23" s="1"/>
    </row>
    <row r="24" spans="1:10" x14ac:dyDescent="0.2">
      <c r="A24" s="231" t="s">
        <v>63</v>
      </c>
      <c r="B24" s="432"/>
      <c r="C24" s="190" t="s">
        <v>41</v>
      </c>
      <c r="D24" s="182" t="s">
        <v>13</v>
      </c>
      <c r="E24" s="302">
        <v>2</v>
      </c>
      <c r="F24" s="301"/>
      <c r="G24" s="58">
        <f t="shared" si="2"/>
        <v>0</v>
      </c>
      <c r="H24" s="413"/>
      <c r="I24" s="126"/>
      <c r="J24" s="1"/>
    </row>
    <row r="25" spans="1:10" x14ac:dyDescent="0.2">
      <c r="A25" s="231" t="s">
        <v>64</v>
      </c>
      <c r="B25" s="432"/>
      <c r="C25" s="190" t="s">
        <v>44</v>
      </c>
      <c r="D25" s="182" t="s">
        <v>13</v>
      </c>
      <c r="E25" s="302">
        <v>5</v>
      </c>
      <c r="F25" s="301"/>
      <c r="G25" s="58">
        <f t="shared" si="2"/>
        <v>0</v>
      </c>
      <c r="H25" s="413"/>
      <c r="I25" s="126"/>
      <c r="J25" s="1"/>
    </row>
    <row r="26" spans="1:10" x14ac:dyDescent="0.2">
      <c r="A26" s="231" t="s">
        <v>65</v>
      </c>
      <c r="B26" s="432"/>
      <c r="C26" s="190" t="s">
        <v>274</v>
      </c>
      <c r="D26" s="182" t="s">
        <v>13</v>
      </c>
      <c r="E26" s="302">
        <v>0</v>
      </c>
      <c r="F26" s="301"/>
      <c r="G26" s="58">
        <f t="shared" si="2"/>
        <v>0</v>
      </c>
      <c r="H26" s="413"/>
      <c r="I26" s="126"/>
      <c r="J26" s="1"/>
    </row>
    <row r="27" spans="1:10" x14ac:dyDescent="0.2">
      <c r="A27" s="231" t="s">
        <v>66</v>
      </c>
      <c r="B27" s="432"/>
      <c r="C27" s="190" t="s">
        <v>42</v>
      </c>
      <c r="D27" s="182" t="s">
        <v>13</v>
      </c>
      <c r="E27" s="302">
        <v>1</v>
      </c>
      <c r="F27" s="301"/>
      <c r="G27" s="58">
        <f t="shared" si="2"/>
        <v>0</v>
      </c>
      <c r="H27" s="413"/>
      <c r="I27" s="126"/>
      <c r="J27" s="1"/>
    </row>
    <row r="28" spans="1:10" x14ac:dyDescent="0.2">
      <c r="A28" s="231" t="s">
        <v>67</v>
      </c>
      <c r="B28" s="432"/>
      <c r="C28" s="190" t="s">
        <v>275</v>
      </c>
      <c r="D28" s="182" t="s">
        <v>13</v>
      </c>
      <c r="E28" s="312">
        <v>1</v>
      </c>
      <c r="F28" s="301"/>
      <c r="G28" s="58">
        <f t="shared" si="2"/>
        <v>0</v>
      </c>
      <c r="H28" s="413"/>
      <c r="I28" s="126"/>
      <c r="J28" s="1"/>
    </row>
    <row r="29" spans="1:10" x14ac:dyDescent="0.2">
      <c r="A29" s="231" t="s">
        <v>119</v>
      </c>
      <c r="B29" s="432"/>
      <c r="C29" s="190" t="s">
        <v>324</v>
      </c>
      <c r="D29" s="182" t="s">
        <v>13</v>
      </c>
      <c r="E29" s="312">
        <v>0</v>
      </c>
      <c r="F29" s="313"/>
      <c r="G29" s="58">
        <f t="shared" ref="G29" si="3">+F29*E29</f>
        <v>0</v>
      </c>
      <c r="H29" s="413"/>
      <c r="I29" s="126"/>
      <c r="J29" s="1"/>
    </row>
    <row r="30" spans="1:10" ht="13.5" thickBot="1" x14ac:dyDescent="0.25">
      <c r="A30" s="232" t="s">
        <v>273</v>
      </c>
      <c r="B30" s="433"/>
      <c r="C30" s="210" t="s">
        <v>325</v>
      </c>
      <c r="D30" s="211" t="s">
        <v>13</v>
      </c>
      <c r="E30" s="314">
        <v>1</v>
      </c>
      <c r="F30" s="303"/>
      <c r="G30" s="55">
        <f t="shared" si="2"/>
        <v>0</v>
      </c>
      <c r="H30" s="414"/>
      <c r="I30" s="126"/>
      <c r="J30" s="1"/>
    </row>
    <row r="31" spans="1:10" x14ac:dyDescent="0.2">
      <c r="A31" s="257"/>
      <c r="B31" s="434" t="s">
        <v>283</v>
      </c>
      <c r="C31" s="259" t="s">
        <v>280</v>
      </c>
      <c r="D31" s="258"/>
      <c r="E31" s="315"/>
      <c r="F31" s="315"/>
      <c r="G31" s="56"/>
      <c r="H31" s="408">
        <f>SUM(G32:G33)</f>
        <v>0</v>
      </c>
      <c r="I31" s="126"/>
      <c r="J31" s="1"/>
    </row>
    <row r="32" spans="1:10" x14ac:dyDescent="0.2">
      <c r="A32" s="231" t="s">
        <v>278</v>
      </c>
      <c r="B32" s="435"/>
      <c r="C32" s="190" t="s">
        <v>281</v>
      </c>
      <c r="D32" s="182" t="s">
        <v>8</v>
      </c>
      <c r="E32" s="302">
        <v>34.700000000000003</v>
      </c>
      <c r="F32" s="301"/>
      <c r="G32" s="58">
        <f t="shared" ref="G32:G33" si="4">+F32*E32</f>
        <v>0</v>
      </c>
      <c r="H32" s="415"/>
      <c r="I32" s="126"/>
      <c r="J32" s="1"/>
    </row>
    <row r="33" spans="1:10" ht="26.25" thickBot="1" x14ac:dyDescent="0.25">
      <c r="A33" s="257" t="s">
        <v>279</v>
      </c>
      <c r="B33" s="436"/>
      <c r="C33" s="190" t="s">
        <v>282</v>
      </c>
      <c r="D33" s="211" t="s">
        <v>13</v>
      </c>
      <c r="E33" s="316">
        <v>1</v>
      </c>
      <c r="F33" s="328"/>
      <c r="G33" s="55">
        <f t="shared" si="4"/>
        <v>0</v>
      </c>
      <c r="H33" s="416"/>
      <c r="I33" s="126"/>
      <c r="J33" s="1"/>
    </row>
    <row r="34" spans="1:10" x14ac:dyDescent="0.2">
      <c r="A34" s="212"/>
      <c r="B34" s="431" t="s">
        <v>61</v>
      </c>
      <c r="C34" s="233" t="s">
        <v>61</v>
      </c>
      <c r="D34" s="224"/>
      <c r="E34" s="360"/>
      <c r="F34" s="311"/>
      <c r="G34" s="265"/>
      <c r="H34" s="408">
        <f>SUM(G34:G38)</f>
        <v>0</v>
      </c>
      <c r="I34" s="126"/>
      <c r="J34" s="1"/>
    </row>
    <row r="35" spans="1:10" x14ac:dyDescent="0.2">
      <c r="A35" s="231" t="s">
        <v>82</v>
      </c>
      <c r="B35" s="432"/>
      <c r="C35" s="190" t="s">
        <v>60</v>
      </c>
      <c r="D35" s="182" t="s">
        <v>8</v>
      </c>
      <c r="E35" s="302">
        <v>26.9</v>
      </c>
      <c r="F35" s="301"/>
      <c r="G35" s="58">
        <f t="shared" ref="G35:G38" si="5">+F35*E35</f>
        <v>0</v>
      </c>
      <c r="H35" s="415"/>
      <c r="I35" s="126"/>
      <c r="J35" s="1"/>
    </row>
    <row r="36" spans="1:10" x14ac:dyDescent="0.2">
      <c r="A36" s="231" t="s">
        <v>83</v>
      </c>
      <c r="B36" s="432"/>
      <c r="C36" s="190" t="s">
        <v>84</v>
      </c>
      <c r="D36" s="182" t="s">
        <v>8</v>
      </c>
      <c r="E36" s="312">
        <v>74</v>
      </c>
      <c r="F36" s="313"/>
      <c r="G36" s="58">
        <f t="shared" si="5"/>
        <v>0</v>
      </c>
      <c r="H36" s="415"/>
      <c r="I36" s="126"/>
      <c r="J36" s="1"/>
    </row>
    <row r="37" spans="1:10" x14ac:dyDescent="0.2">
      <c r="A37" s="231" t="s">
        <v>284</v>
      </c>
      <c r="B37" s="432"/>
      <c r="C37" s="260" t="s">
        <v>286</v>
      </c>
      <c r="D37" s="182" t="s">
        <v>8</v>
      </c>
      <c r="E37" s="312">
        <v>5.66</v>
      </c>
      <c r="F37" s="313"/>
      <c r="G37" s="58">
        <f t="shared" si="5"/>
        <v>0</v>
      </c>
      <c r="H37" s="415"/>
      <c r="I37" s="126"/>
      <c r="J37" s="1"/>
    </row>
    <row r="38" spans="1:10" ht="13.5" thickBot="1" x14ac:dyDescent="0.25">
      <c r="A38" s="232" t="s">
        <v>285</v>
      </c>
      <c r="B38" s="433"/>
      <c r="C38" s="261" t="s">
        <v>287</v>
      </c>
      <c r="D38" s="244" t="s">
        <v>8</v>
      </c>
      <c r="E38" s="314">
        <v>3.9</v>
      </c>
      <c r="F38" s="303"/>
      <c r="G38" s="59">
        <f t="shared" si="5"/>
        <v>0</v>
      </c>
      <c r="H38" s="416"/>
      <c r="I38" s="126"/>
      <c r="J38" s="1"/>
    </row>
    <row r="39" spans="1:10" x14ac:dyDescent="0.2">
      <c r="A39" s="212"/>
      <c r="B39" s="431" t="s">
        <v>16</v>
      </c>
      <c r="C39" s="233" t="s">
        <v>16</v>
      </c>
      <c r="D39" s="180"/>
      <c r="E39" s="358"/>
      <c r="F39" s="317"/>
      <c r="G39" s="60"/>
      <c r="H39" s="408">
        <f>+SUM(G40:G41)</f>
        <v>0</v>
      </c>
      <c r="I39" s="126"/>
      <c r="J39" s="1"/>
    </row>
    <row r="40" spans="1:10" x14ac:dyDescent="0.2">
      <c r="A40" s="231" t="s">
        <v>90</v>
      </c>
      <c r="B40" s="432"/>
      <c r="C40" s="190" t="s">
        <v>47</v>
      </c>
      <c r="D40" s="182" t="s">
        <v>8</v>
      </c>
      <c r="E40" s="302">
        <v>186.7</v>
      </c>
      <c r="F40" s="301"/>
      <c r="G40" s="58">
        <f t="shared" ref="G40:G41" si="6">+F40*E40</f>
        <v>0</v>
      </c>
      <c r="H40" s="415"/>
      <c r="I40" s="126"/>
      <c r="J40" s="1"/>
    </row>
    <row r="41" spans="1:10" ht="13.5" thickBot="1" x14ac:dyDescent="0.25">
      <c r="A41" s="232" t="s">
        <v>91</v>
      </c>
      <c r="B41" s="433"/>
      <c r="C41" s="184" t="s">
        <v>48</v>
      </c>
      <c r="D41" s="185" t="s">
        <v>8</v>
      </c>
      <c r="E41" s="314">
        <v>113.6</v>
      </c>
      <c r="F41" s="303"/>
      <c r="G41" s="59">
        <f t="shared" si="6"/>
        <v>0</v>
      </c>
      <c r="H41" s="416"/>
      <c r="I41" s="126"/>
      <c r="J41" s="1"/>
    </row>
    <row r="42" spans="1:10" x14ac:dyDescent="0.2">
      <c r="A42" s="234"/>
      <c r="B42" s="426" t="s">
        <v>17</v>
      </c>
      <c r="C42" s="208" t="s">
        <v>87</v>
      </c>
      <c r="D42" s="235"/>
      <c r="E42" s="358"/>
      <c r="F42" s="317"/>
      <c r="G42" s="125"/>
      <c r="H42" s="408">
        <f>SUM(G43:G49)</f>
        <v>0</v>
      </c>
      <c r="I42" s="126"/>
      <c r="J42" s="1"/>
    </row>
    <row r="43" spans="1:10" x14ac:dyDescent="0.2">
      <c r="A43" s="220" t="s">
        <v>92</v>
      </c>
      <c r="B43" s="395"/>
      <c r="C43" s="236" t="s">
        <v>89</v>
      </c>
      <c r="D43" s="221" t="s">
        <v>13</v>
      </c>
      <c r="E43" s="302">
        <v>1</v>
      </c>
      <c r="F43" s="330"/>
      <c r="G43" s="62">
        <f t="shared" ref="G43:G49" si="7">+F43*E43</f>
        <v>0</v>
      </c>
      <c r="H43" s="392"/>
      <c r="I43" s="126"/>
      <c r="J43" s="1"/>
    </row>
    <row r="44" spans="1:10" x14ac:dyDescent="0.2">
      <c r="A44" s="237" t="s">
        <v>93</v>
      </c>
      <c r="B44" s="395"/>
      <c r="C44" s="236" t="s">
        <v>292</v>
      </c>
      <c r="D44" s="238" t="s">
        <v>12</v>
      </c>
      <c r="E44" s="302">
        <v>65</v>
      </c>
      <c r="F44" s="332"/>
      <c r="G44" s="62">
        <f t="shared" si="7"/>
        <v>0</v>
      </c>
      <c r="H44" s="392"/>
      <c r="I44" s="126"/>
      <c r="J44" s="1"/>
    </row>
    <row r="45" spans="1:10" x14ac:dyDescent="0.2">
      <c r="A45" s="237" t="s">
        <v>94</v>
      </c>
      <c r="B45" s="395"/>
      <c r="C45" s="236" t="s">
        <v>293</v>
      </c>
      <c r="D45" s="238" t="s">
        <v>12</v>
      </c>
      <c r="E45" s="302">
        <v>29.6</v>
      </c>
      <c r="F45" s="301"/>
      <c r="G45" s="62">
        <f t="shared" si="7"/>
        <v>0</v>
      </c>
      <c r="H45" s="392"/>
      <c r="I45" s="126"/>
      <c r="J45" s="1"/>
    </row>
    <row r="46" spans="1:10" x14ac:dyDescent="0.2">
      <c r="A46" s="237" t="s">
        <v>288</v>
      </c>
      <c r="B46" s="395"/>
      <c r="C46" s="236" t="s">
        <v>294</v>
      </c>
      <c r="D46" s="238" t="s">
        <v>12</v>
      </c>
      <c r="E46" s="302">
        <v>37.299999999999997</v>
      </c>
      <c r="F46" s="301"/>
      <c r="G46" s="62">
        <f t="shared" si="7"/>
        <v>0</v>
      </c>
      <c r="H46" s="392"/>
      <c r="I46" s="126"/>
      <c r="J46" s="1"/>
    </row>
    <row r="47" spans="1:10" x14ac:dyDescent="0.2">
      <c r="A47" s="237" t="s">
        <v>289</v>
      </c>
      <c r="B47" s="395"/>
      <c r="C47" s="236" t="s">
        <v>295</v>
      </c>
      <c r="D47" s="238" t="s">
        <v>12</v>
      </c>
      <c r="E47" s="302">
        <v>90</v>
      </c>
      <c r="F47" s="301"/>
      <c r="G47" s="62">
        <f t="shared" si="7"/>
        <v>0</v>
      </c>
      <c r="H47" s="392"/>
      <c r="I47" s="126"/>
      <c r="J47" s="1"/>
    </row>
    <row r="48" spans="1:10" x14ac:dyDescent="0.2">
      <c r="A48" s="237" t="s">
        <v>290</v>
      </c>
      <c r="B48" s="395"/>
      <c r="C48" s="262" t="s">
        <v>296</v>
      </c>
      <c r="D48" s="221" t="s">
        <v>13</v>
      </c>
      <c r="E48" s="305">
        <v>5</v>
      </c>
      <c r="F48" s="306"/>
      <c r="G48" s="62">
        <f t="shared" si="7"/>
        <v>0</v>
      </c>
      <c r="H48" s="392"/>
      <c r="I48" s="126"/>
      <c r="J48" s="1"/>
    </row>
    <row r="49" spans="1:10" ht="13.5" thickBot="1" x14ac:dyDescent="0.25">
      <c r="A49" s="237" t="s">
        <v>291</v>
      </c>
      <c r="B49" s="396"/>
      <c r="C49" s="195" t="s">
        <v>297</v>
      </c>
      <c r="D49" s="239" t="s">
        <v>13</v>
      </c>
      <c r="E49" s="314">
        <v>1</v>
      </c>
      <c r="F49" s="303"/>
      <c r="G49" s="63">
        <f t="shared" si="7"/>
        <v>0</v>
      </c>
      <c r="H49" s="409"/>
      <c r="I49" s="126"/>
      <c r="J49" s="1"/>
    </row>
    <row r="50" spans="1:10" x14ac:dyDescent="0.2">
      <c r="A50" s="234"/>
      <c r="B50" s="426" t="s">
        <v>136</v>
      </c>
      <c r="C50" s="354" t="s">
        <v>18</v>
      </c>
      <c r="D50" s="235"/>
      <c r="E50" s="361"/>
      <c r="F50" s="367"/>
      <c r="G50" s="355"/>
      <c r="H50" s="408">
        <f>SUM(G51:G56)</f>
        <v>0</v>
      </c>
      <c r="I50" s="126"/>
      <c r="J50" s="1"/>
    </row>
    <row r="51" spans="1:10" x14ac:dyDescent="0.2">
      <c r="A51" s="220" t="s">
        <v>96</v>
      </c>
      <c r="B51" s="395"/>
      <c r="C51" s="191" t="s">
        <v>50</v>
      </c>
      <c r="D51" s="192" t="s">
        <v>11</v>
      </c>
      <c r="E51" s="440">
        <v>1</v>
      </c>
      <c r="F51" s="340"/>
      <c r="G51" s="349">
        <f t="shared" ref="G51:G61" si="8">+F51*E51</f>
        <v>0</v>
      </c>
      <c r="H51" s="392"/>
      <c r="I51" s="126"/>
      <c r="J51" s="1"/>
    </row>
    <row r="52" spans="1:10" x14ac:dyDescent="0.2">
      <c r="A52" s="220" t="s">
        <v>97</v>
      </c>
      <c r="B52" s="395"/>
      <c r="C52" s="191" t="s">
        <v>51</v>
      </c>
      <c r="D52" s="192" t="s">
        <v>11</v>
      </c>
      <c r="E52" s="440">
        <v>1</v>
      </c>
      <c r="F52" s="340"/>
      <c r="G52" s="349">
        <f t="shared" si="8"/>
        <v>0</v>
      </c>
      <c r="H52" s="392"/>
      <c r="I52" s="126"/>
      <c r="J52" s="1"/>
    </row>
    <row r="53" spans="1:10" x14ac:dyDescent="0.2">
      <c r="A53" s="220" t="s">
        <v>98</v>
      </c>
      <c r="B53" s="395"/>
      <c r="C53" s="191" t="s">
        <v>95</v>
      </c>
      <c r="D53" s="221" t="s">
        <v>13</v>
      </c>
      <c r="E53" s="440">
        <v>1</v>
      </c>
      <c r="F53" s="340"/>
      <c r="G53" s="349">
        <f t="shared" si="8"/>
        <v>0</v>
      </c>
      <c r="H53" s="392"/>
      <c r="I53" s="126"/>
      <c r="J53" s="1"/>
    </row>
    <row r="54" spans="1:10" x14ac:dyDescent="0.2">
      <c r="A54" s="220" t="s">
        <v>99</v>
      </c>
      <c r="B54" s="395"/>
      <c r="C54" s="191" t="s">
        <v>86</v>
      </c>
      <c r="D54" s="192" t="s">
        <v>11</v>
      </c>
      <c r="E54" s="440">
        <v>1</v>
      </c>
      <c r="F54" s="340"/>
      <c r="G54" s="349">
        <f t="shared" si="8"/>
        <v>0</v>
      </c>
      <c r="H54" s="392"/>
      <c r="I54" s="126"/>
      <c r="J54" s="1"/>
    </row>
    <row r="55" spans="1:10" x14ac:dyDescent="0.2">
      <c r="A55" s="220" t="s">
        <v>100</v>
      </c>
      <c r="B55" s="395"/>
      <c r="C55" s="191" t="s">
        <v>122</v>
      </c>
      <c r="D55" s="192" t="s">
        <v>11</v>
      </c>
      <c r="E55" s="440">
        <v>1</v>
      </c>
      <c r="F55" s="340"/>
      <c r="G55" s="349">
        <f t="shared" si="8"/>
        <v>0</v>
      </c>
      <c r="H55" s="392"/>
      <c r="I55" s="126"/>
      <c r="J55" s="1"/>
    </row>
    <row r="56" spans="1:10" ht="13.5" thickBot="1" x14ac:dyDescent="0.25">
      <c r="A56" s="222" t="s">
        <v>101</v>
      </c>
      <c r="B56" s="395"/>
      <c r="C56" s="195" t="s">
        <v>124</v>
      </c>
      <c r="D56" s="196" t="s">
        <v>11</v>
      </c>
      <c r="E56" s="441">
        <v>1</v>
      </c>
      <c r="F56" s="341"/>
      <c r="G56" s="343">
        <f t="shared" si="8"/>
        <v>0</v>
      </c>
      <c r="H56" s="393"/>
      <c r="I56" s="126"/>
      <c r="J56" s="1"/>
    </row>
    <row r="57" spans="1:10" x14ac:dyDescent="0.2">
      <c r="A57" s="219"/>
      <c r="B57" s="395"/>
      <c r="C57" s="344" t="s">
        <v>19</v>
      </c>
      <c r="D57" s="187"/>
      <c r="E57" s="361"/>
      <c r="F57" s="333"/>
      <c r="G57" s="353"/>
      <c r="H57" s="397">
        <f>SUM(G58:G61)</f>
        <v>0</v>
      </c>
      <c r="I57" s="126"/>
      <c r="J57" s="1"/>
    </row>
    <row r="58" spans="1:10" x14ac:dyDescent="0.2">
      <c r="A58" s="220" t="s">
        <v>102</v>
      </c>
      <c r="B58" s="395"/>
      <c r="C58" s="191" t="s">
        <v>123</v>
      </c>
      <c r="D58" s="192" t="s">
        <v>12</v>
      </c>
      <c r="E58" s="440">
        <v>176</v>
      </c>
      <c r="F58" s="340"/>
      <c r="G58" s="349">
        <f t="shared" si="8"/>
        <v>0</v>
      </c>
      <c r="H58" s="392"/>
      <c r="I58" s="126"/>
      <c r="J58" s="1"/>
    </row>
    <row r="59" spans="1:10" ht="25.5" x14ac:dyDescent="0.2">
      <c r="A59" s="220" t="s">
        <v>103</v>
      </c>
      <c r="B59" s="395"/>
      <c r="C59" s="191" t="s">
        <v>49</v>
      </c>
      <c r="D59" s="192" t="s">
        <v>12</v>
      </c>
      <c r="E59" s="440">
        <v>176</v>
      </c>
      <c r="F59" s="340"/>
      <c r="G59" s="349">
        <f t="shared" si="8"/>
        <v>0</v>
      </c>
      <c r="H59" s="392"/>
      <c r="I59" s="126"/>
      <c r="J59" s="1"/>
    </row>
    <row r="60" spans="1:10" x14ac:dyDescent="0.2">
      <c r="A60" s="220" t="s">
        <v>104</v>
      </c>
      <c r="B60" s="395"/>
      <c r="C60" s="188" t="s">
        <v>298</v>
      </c>
      <c r="D60" s="221" t="s">
        <v>13</v>
      </c>
      <c r="E60" s="302">
        <v>0</v>
      </c>
      <c r="F60" s="365"/>
      <c r="G60" s="351">
        <f t="shared" si="8"/>
        <v>0</v>
      </c>
      <c r="H60" s="392"/>
      <c r="I60" s="126"/>
      <c r="J60" s="1"/>
    </row>
    <row r="61" spans="1:10" ht="13.15" customHeight="1" thickBot="1" x14ac:dyDescent="0.25">
      <c r="A61" s="222" t="s">
        <v>326</v>
      </c>
      <c r="B61" s="396"/>
      <c r="C61" s="195" t="s">
        <v>52</v>
      </c>
      <c r="D61" s="196" t="s">
        <v>11</v>
      </c>
      <c r="E61" s="441">
        <v>1</v>
      </c>
      <c r="F61" s="341"/>
      <c r="G61" s="352">
        <f t="shared" si="8"/>
        <v>0</v>
      </c>
      <c r="H61" s="409"/>
      <c r="I61" s="126"/>
      <c r="J61" s="1"/>
    </row>
    <row r="62" spans="1:10" x14ac:dyDescent="0.2">
      <c r="A62" s="10"/>
      <c r="B62" s="73"/>
      <c r="C62" s="13"/>
      <c r="D62" s="10"/>
      <c r="G62" s="198" t="s">
        <v>139</v>
      </c>
      <c r="H62" s="123">
        <f>SUM(H7:H61)</f>
        <v>0</v>
      </c>
      <c r="I62" s="3"/>
      <c r="J62" s="3"/>
    </row>
    <row r="63" spans="1:10" x14ac:dyDescent="0.2">
      <c r="A63" s="10"/>
      <c r="B63" s="73"/>
      <c r="C63" s="13"/>
      <c r="D63" s="10"/>
      <c r="G63" s="199" t="s">
        <v>140</v>
      </c>
      <c r="H63" s="135">
        <v>1</v>
      </c>
      <c r="I63" s="3"/>
      <c r="J63" s="3"/>
    </row>
    <row r="64" spans="1:10" x14ac:dyDescent="0.2">
      <c r="A64" s="10"/>
      <c r="B64" s="73"/>
      <c r="C64" s="13"/>
      <c r="D64" s="10"/>
      <c r="G64" s="199" t="s">
        <v>141</v>
      </c>
      <c r="H64" s="124">
        <f>+H63*H62</f>
        <v>0</v>
      </c>
      <c r="I64" s="3"/>
      <c r="J64" s="3"/>
    </row>
    <row r="65" spans="1:10" x14ac:dyDescent="0.2">
      <c r="A65" s="10"/>
      <c r="B65" s="73"/>
      <c r="C65" s="13"/>
      <c r="D65" s="10"/>
      <c r="G65" s="199" t="s">
        <v>142</v>
      </c>
      <c r="H65" s="124">
        <f>+H64*0.22</f>
        <v>0</v>
      </c>
      <c r="I65" s="3"/>
      <c r="J65" s="3"/>
    </row>
    <row r="66" spans="1:10" x14ac:dyDescent="0.2">
      <c r="A66" s="10"/>
      <c r="B66" s="73"/>
      <c r="C66" s="13"/>
      <c r="D66" s="10"/>
      <c r="G66" s="199" t="s">
        <v>143</v>
      </c>
      <c r="H66" s="124">
        <f>+H65+H64</f>
        <v>0</v>
      </c>
      <c r="I66" s="3"/>
      <c r="J66" s="3"/>
    </row>
    <row r="67" spans="1:10" ht="13.5" thickBot="1" x14ac:dyDescent="0.25">
      <c r="A67" s="10"/>
      <c r="B67" s="73"/>
      <c r="C67" s="13"/>
      <c r="D67" s="10"/>
      <c r="G67" s="200" t="s">
        <v>299</v>
      </c>
      <c r="H67" s="268"/>
      <c r="I67" s="3"/>
      <c r="J67" s="3"/>
    </row>
  </sheetData>
  <sheetProtection algorithmName="SHA-512" hashValue="Di4JMftY/84vEz9CTAOjvwQ9rRTYWi/OvnAn+i1Oke34hY+2BYE7zqopypIg/YHWl+vjiINIaRirugOSv9lwrg==" saltValue="UlQL3t9DiQgJP7br9Dc/RQ==" spinCount="100000" sheet="1" objects="1" scenarios="1"/>
  <autoFilter ref="A6:H6"/>
  <mergeCells count="20">
    <mergeCell ref="B39:B41"/>
    <mergeCell ref="H39:H41"/>
    <mergeCell ref="B42:B49"/>
    <mergeCell ref="H42:H49"/>
    <mergeCell ref="H50:H56"/>
    <mergeCell ref="B50:B61"/>
    <mergeCell ref="H57:H61"/>
    <mergeCell ref="B13:B21"/>
    <mergeCell ref="H13:H21"/>
    <mergeCell ref="B22:B30"/>
    <mergeCell ref="H22:H30"/>
    <mergeCell ref="B34:B38"/>
    <mergeCell ref="H34:H38"/>
    <mergeCell ref="B31:B33"/>
    <mergeCell ref="H31:H33"/>
    <mergeCell ref="B7:B12"/>
    <mergeCell ref="H7:H12"/>
    <mergeCell ref="D2:H2"/>
    <mergeCell ref="D3:F3"/>
    <mergeCell ref="D4:G4"/>
  </mergeCells>
  <conditionalFormatting sqref="E51:E56 E58:E59 E61">
    <cfRule type="cellIs" dxfId="14" priority="2" operator="equal">
      <formula>0</formula>
    </cfRule>
  </conditionalFormatting>
  <conditionalFormatting sqref="E50:E59 E61">
    <cfRule type="cellIs" dxfId="13" priority="1" operator="greaterThan">
      <formula>"0.1"</formula>
    </cfRule>
  </conditionalFormatting>
  <printOptions horizontalCentered="1"/>
  <pageMargins left="0.11811023622047245" right="0.11811023622047245" top="0" bottom="0" header="0.31496062992125984" footer="0.31496062992125984"/>
  <pageSetup paperSize="9" scale="90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8"/>
  <sheetViews>
    <sheetView showGridLines="0" zoomScale="75" zoomScaleNormal="75" workbookViewId="0">
      <selection activeCell="G9" sqref="G9"/>
    </sheetView>
  </sheetViews>
  <sheetFormatPr baseColWidth="10" defaultColWidth="11.42578125" defaultRowHeight="12.75" x14ac:dyDescent="0.2"/>
  <cols>
    <col min="1" max="1" width="10.28515625" style="6" customWidth="1"/>
    <col min="2" max="2" width="10.140625" style="72" customWidth="1"/>
    <col min="3" max="3" width="56.85546875" style="15" customWidth="1"/>
    <col min="4" max="4" width="11.85546875" style="6" customWidth="1"/>
    <col min="5" max="6" width="11.85546875" style="5" customWidth="1"/>
    <col min="7" max="7" width="34.28515625" style="6" customWidth="1"/>
    <col min="8" max="8" width="13" style="6" customWidth="1"/>
    <col min="9" max="9" width="10.140625" style="4" customWidth="1"/>
    <col min="10" max="10" width="50.85546875" style="4" bestFit="1" customWidth="1"/>
    <col min="11" max="16384" width="11.42578125" style="3"/>
  </cols>
  <sheetData>
    <row r="1" spans="1:10" x14ac:dyDescent="0.2">
      <c r="E1" s="6"/>
      <c r="F1" s="6"/>
      <c r="I1" s="3"/>
      <c r="J1" s="3"/>
    </row>
    <row r="2" spans="1:10" ht="12.75" customHeight="1" x14ac:dyDescent="0.2">
      <c r="A2" s="155" t="s">
        <v>128</v>
      </c>
      <c r="B2" s="171"/>
      <c r="C2" s="171"/>
      <c r="D2" s="398" t="s">
        <v>145</v>
      </c>
      <c r="E2" s="398"/>
      <c r="F2" s="398"/>
      <c r="G2" s="398"/>
      <c r="H2" s="398"/>
      <c r="I2" s="3"/>
      <c r="J2" s="3"/>
    </row>
    <row r="3" spans="1:10" x14ac:dyDescent="0.2">
      <c r="A3" s="202"/>
      <c r="B3" s="172"/>
      <c r="C3" s="172"/>
      <c r="D3" s="398" t="s">
        <v>137</v>
      </c>
      <c r="E3" s="398"/>
      <c r="F3" s="398"/>
      <c r="G3" s="250" t="str">
        <f>+'1 DORM. (18 a 24) '!G3</f>
        <v>PROVINCIA ORIENTAL/ 10_24</v>
      </c>
      <c r="H3" s="249"/>
      <c r="I3" s="3"/>
      <c r="J3" s="3"/>
    </row>
    <row r="4" spans="1:10" ht="12.75" customHeight="1" x14ac:dyDescent="0.2">
      <c r="A4" s="202"/>
      <c r="B4" s="172"/>
      <c r="C4" s="172"/>
      <c r="D4" s="398" t="s">
        <v>138</v>
      </c>
      <c r="E4" s="398"/>
      <c r="F4" s="398"/>
      <c r="G4" s="174" t="s">
        <v>147</v>
      </c>
      <c r="H4" s="155"/>
      <c r="I4" s="3"/>
      <c r="J4" s="3"/>
    </row>
    <row r="5" spans="1:10" ht="13.5" thickBot="1" x14ac:dyDescent="0.25">
      <c r="A5" s="175"/>
      <c r="B5" s="175"/>
      <c r="C5" s="175"/>
      <c r="D5" s="175"/>
      <c r="E5" s="175"/>
      <c r="F5" s="175"/>
      <c r="G5" s="175"/>
      <c r="H5" s="175"/>
      <c r="I5" s="3"/>
      <c r="J5" s="3"/>
    </row>
    <row r="6" spans="1:10" ht="26.25" thickBot="1" x14ac:dyDescent="0.25">
      <c r="A6" s="229" t="s">
        <v>0</v>
      </c>
      <c r="B6" s="176" t="s">
        <v>1</v>
      </c>
      <c r="C6" s="177" t="s">
        <v>2</v>
      </c>
      <c r="D6" s="178" t="s">
        <v>3</v>
      </c>
      <c r="E6" s="178" t="s">
        <v>4</v>
      </c>
      <c r="F6" s="178" t="s">
        <v>5</v>
      </c>
      <c r="G6" s="197" t="s">
        <v>6</v>
      </c>
      <c r="H6" s="201" t="s">
        <v>7</v>
      </c>
      <c r="I6" s="21"/>
      <c r="J6" s="21"/>
    </row>
    <row r="7" spans="1:10" x14ac:dyDescent="0.2">
      <c r="A7" s="206"/>
      <c r="B7" s="437" t="s">
        <v>34</v>
      </c>
      <c r="C7" s="179" t="s">
        <v>34</v>
      </c>
      <c r="D7" s="180"/>
      <c r="E7" s="180"/>
      <c r="F7" s="180"/>
      <c r="G7" s="224"/>
      <c r="H7" s="423">
        <f>+SUM(G8:G12)</f>
        <v>0</v>
      </c>
      <c r="I7" s="126"/>
      <c r="J7" s="126"/>
    </row>
    <row r="8" spans="1:10" x14ac:dyDescent="0.2">
      <c r="A8" s="206" t="s">
        <v>73</v>
      </c>
      <c r="B8" s="437"/>
      <c r="C8" s="190" t="s">
        <v>158</v>
      </c>
      <c r="D8" s="182" t="s">
        <v>10</v>
      </c>
      <c r="E8" s="98"/>
      <c r="F8" s="98"/>
      <c r="G8" s="54">
        <f t="shared" ref="G8:G12" si="0">+F8*E8</f>
        <v>0</v>
      </c>
      <c r="H8" s="423"/>
      <c r="I8" s="126"/>
      <c r="J8" s="126"/>
    </row>
    <row r="9" spans="1:10" x14ac:dyDescent="0.2">
      <c r="A9" s="206" t="s">
        <v>74</v>
      </c>
      <c r="B9" s="437"/>
      <c r="C9" s="190" t="s">
        <v>37</v>
      </c>
      <c r="D9" s="182" t="s">
        <v>10</v>
      </c>
      <c r="E9" s="98"/>
      <c r="F9" s="98"/>
      <c r="G9" s="54">
        <f t="shared" si="0"/>
        <v>0</v>
      </c>
      <c r="H9" s="424"/>
      <c r="I9" s="126"/>
      <c r="J9" s="126"/>
    </row>
    <row r="10" spans="1:10" x14ac:dyDescent="0.2">
      <c r="A10" s="220" t="s">
        <v>75</v>
      </c>
      <c r="B10" s="437"/>
      <c r="C10" s="190" t="s">
        <v>38</v>
      </c>
      <c r="D10" s="182" t="s">
        <v>10</v>
      </c>
      <c r="E10" s="98"/>
      <c r="F10" s="98"/>
      <c r="G10" s="54">
        <f t="shared" si="0"/>
        <v>0</v>
      </c>
      <c r="H10" s="424"/>
      <c r="I10" s="126"/>
      <c r="J10" s="126"/>
    </row>
    <row r="11" spans="1:10" x14ac:dyDescent="0.2">
      <c r="A11" s="220" t="s">
        <v>76</v>
      </c>
      <c r="B11" s="437"/>
      <c r="C11" s="190" t="s">
        <v>14</v>
      </c>
      <c r="D11" s="182" t="s">
        <v>10</v>
      </c>
      <c r="E11" s="98"/>
      <c r="F11" s="98"/>
      <c r="G11" s="54">
        <f t="shared" si="0"/>
        <v>0</v>
      </c>
      <c r="H11" s="424"/>
      <c r="I11" s="126"/>
      <c r="J11" s="126"/>
    </row>
    <row r="12" spans="1:10" ht="13.5" thickBot="1" x14ac:dyDescent="0.25">
      <c r="A12" s="220" t="s">
        <v>159</v>
      </c>
      <c r="B12" s="438"/>
      <c r="C12" s="184" t="s">
        <v>39</v>
      </c>
      <c r="D12" s="185" t="s">
        <v>10</v>
      </c>
      <c r="E12" s="97"/>
      <c r="F12" s="97"/>
      <c r="G12" s="55">
        <f t="shared" si="0"/>
        <v>0</v>
      </c>
      <c r="H12" s="425"/>
      <c r="I12" s="126"/>
      <c r="J12" s="126"/>
    </row>
    <row r="13" spans="1:10" x14ac:dyDescent="0.2">
      <c r="A13" s="207"/>
      <c r="B13" s="431" t="s">
        <v>57</v>
      </c>
      <c r="C13" s="208" t="s">
        <v>57</v>
      </c>
      <c r="D13" s="209"/>
      <c r="E13" s="170"/>
      <c r="F13" s="170"/>
      <c r="G13" s="56"/>
      <c r="H13" s="401">
        <f>+SUM(G14:G18)</f>
        <v>0</v>
      </c>
      <c r="I13" s="126"/>
      <c r="J13" s="126"/>
    </row>
    <row r="14" spans="1:10" x14ac:dyDescent="0.2">
      <c r="A14" s="220" t="s">
        <v>77</v>
      </c>
      <c r="B14" s="432"/>
      <c r="C14" s="190" t="s">
        <v>58</v>
      </c>
      <c r="D14" s="182" t="s">
        <v>8</v>
      </c>
      <c r="E14" s="96"/>
      <c r="F14" s="96"/>
      <c r="G14" s="54">
        <f t="shared" ref="G14:G18" si="1">+F14*E14</f>
        <v>0</v>
      </c>
      <c r="H14" s="413"/>
      <c r="I14" s="126"/>
      <c r="J14" s="126"/>
    </row>
    <row r="15" spans="1:10" x14ac:dyDescent="0.2">
      <c r="A15" s="220" t="s">
        <v>78</v>
      </c>
      <c r="B15" s="432"/>
      <c r="C15" s="190" t="s">
        <v>59</v>
      </c>
      <c r="D15" s="182" t="s">
        <v>8</v>
      </c>
      <c r="E15" s="98"/>
      <c r="F15" s="98"/>
      <c r="G15" s="54">
        <f t="shared" si="1"/>
        <v>0</v>
      </c>
      <c r="H15" s="413"/>
      <c r="I15" s="126"/>
      <c r="J15" s="126"/>
    </row>
    <row r="16" spans="1:10" ht="38.25" x14ac:dyDescent="0.2">
      <c r="A16" s="220" t="s">
        <v>79</v>
      </c>
      <c r="B16" s="432"/>
      <c r="C16" s="190" t="s">
        <v>120</v>
      </c>
      <c r="D16" s="182" t="s">
        <v>8</v>
      </c>
      <c r="E16" s="98"/>
      <c r="F16" s="98"/>
      <c r="G16" s="54">
        <f t="shared" si="1"/>
        <v>0</v>
      </c>
      <c r="H16" s="413"/>
      <c r="I16" s="126"/>
      <c r="J16" s="126"/>
    </row>
    <row r="17" spans="1:10" x14ac:dyDescent="0.2">
      <c r="A17" s="220" t="s">
        <v>80</v>
      </c>
      <c r="B17" s="432"/>
      <c r="C17" s="190" t="s">
        <v>46</v>
      </c>
      <c r="D17" s="182" t="s">
        <v>8</v>
      </c>
      <c r="E17" s="98"/>
      <c r="F17" s="98"/>
      <c r="G17" s="54">
        <f t="shared" si="1"/>
        <v>0</v>
      </c>
      <c r="H17" s="413"/>
      <c r="I17" s="126"/>
      <c r="J17" s="126"/>
    </row>
    <row r="18" spans="1:10" ht="13.5" thickBot="1" x14ac:dyDescent="0.25">
      <c r="A18" s="222" t="s">
        <v>81</v>
      </c>
      <c r="B18" s="433"/>
      <c r="C18" s="184" t="s">
        <v>45</v>
      </c>
      <c r="D18" s="185" t="s">
        <v>8</v>
      </c>
      <c r="E18" s="99"/>
      <c r="F18" s="99"/>
      <c r="G18" s="55">
        <f t="shared" si="1"/>
        <v>0</v>
      </c>
      <c r="H18" s="414"/>
      <c r="I18" s="126"/>
      <c r="J18" s="126"/>
    </row>
    <row r="19" spans="1:10" x14ac:dyDescent="0.2">
      <c r="A19" s="230"/>
      <c r="B19" s="431" t="s">
        <v>53</v>
      </c>
      <c r="C19" s="217" t="s">
        <v>56</v>
      </c>
      <c r="D19" s="209"/>
      <c r="E19" s="225"/>
      <c r="F19" s="225"/>
      <c r="G19" s="57"/>
      <c r="H19" s="401">
        <f>+SUM(G20:G26)</f>
        <v>0</v>
      </c>
      <c r="I19" s="126"/>
      <c r="J19" s="126"/>
    </row>
    <row r="20" spans="1:10" x14ac:dyDescent="0.2">
      <c r="A20" s="231" t="s">
        <v>62</v>
      </c>
      <c r="B20" s="432"/>
      <c r="C20" s="190" t="s">
        <v>40</v>
      </c>
      <c r="D20" s="182" t="s">
        <v>13</v>
      </c>
      <c r="E20" s="96"/>
      <c r="F20" s="96"/>
      <c r="G20" s="58">
        <f t="shared" ref="G20:G26" si="2">+F20*E20</f>
        <v>0</v>
      </c>
      <c r="H20" s="413"/>
      <c r="I20" s="126"/>
      <c r="J20" s="126"/>
    </row>
    <row r="21" spans="1:10" x14ac:dyDescent="0.2">
      <c r="A21" s="231" t="s">
        <v>63</v>
      </c>
      <c r="B21" s="432"/>
      <c r="C21" s="190" t="s">
        <v>41</v>
      </c>
      <c r="D21" s="182" t="s">
        <v>13</v>
      </c>
      <c r="E21" s="98"/>
      <c r="F21" s="98"/>
      <c r="G21" s="58">
        <f t="shared" si="2"/>
        <v>0</v>
      </c>
      <c r="H21" s="413"/>
      <c r="I21" s="126"/>
      <c r="J21" s="126"/>
    </row>
    <row r="22" spans="1:10" x14ac:dyDescent="0.2">
      <c r="A22" s="231" t="s">
        <v>64</v>
      </c>
      <c r="B22" s="432"/>
      <c r="C22" s="190" t="s">
        <v>44</v>
      </c>
      <c r="D22" s="182" t="s">
        <v>13</v>
      </c>
      <c r="E22" s="98"/>
      <c r="F22" s="98"/>
      <c r="G22" s="58">
        <f t="shared" si="2"/>
        <v>0</v>
      </c>
      <c r="H22" s="413"/>
      <c r="I22" s="126"/>
      <c r="J22" s="126"/>
    </row>
    <row r="23" spans="1:10" x14ac:dyDescent="0.2">
      <c r="A23" s="231" t="s">
        <v>65</v>
      </c>
      <c r="B23" s="432"/>
      <c r="C23" s="190" t="s">
        <v>42</v>
      </c>
      <c r="D23" s="182" t="s">
        <v>13</v>
      </c>
      <c r="E23" s="98"/>
      <c r="F23" s="98"/>
      <c r="G23" s="58">
        <f t="shared" si="2"/>
        <v>0</v>
      </c>
      <c r="H23" s="413"/>
      <c r="I23" s="126"/>
      <c r="J23" s="126"/>
    </row>
    <row r="24" spans="1:10" x14ac:dyDescent="0.2">
      <c r="A24" s="231" t="s">
        <v>66</v>
      </c>
      <c r="B24" s="432"/>
      <c r="C24" s="190" t="s">
        <v>43</v>
      </c>
      <c r="D24" s="182" t="s">
        <v>13</v>
      </c>
      <c r="E24" s="98"/>
      <c r="F24" s="98"/>
      <c r="G24" s="58">
        <f t="shared" si="2"/>
        <v>0</v>
      </c>
      <c r="H24" s="413"/>
      <c r="I24" s="126"/>
      <c r="J24" s="126"/>
    </row>
    <row r="25" spans="1:10" x14ac:dyDescent="0.2">
      <c r="A25" s="213" t="s">
        <v>67</v>
      </c>
      <c r="B25" s="432"/>
      <c r="C25" s="190" t="s">
        <v>29</v>
      </c>
      <c r="D25" s="182" t="s">
        <v>13</v>
      </c>
      <c r="E25" s="100"/>
      <c r="F25" s="100"/>
      <c r="G25" s="58">
        <f t="shared" si="2"/>
        <v>0</v>
      </c>
      <c r="H25" s="413"/>
      <c r="I25" s="126"/>
      <c r="J25" s="126"/>
    </row>
    <row r="26" spans="1:10" ht="13.5" thickBot="1" x14ac:dyDescent="0.25">
      <c r="A26" s="232" t="s">
        <v>119</v>
      </c>
      <c r="B26" s="433"/>
      <c r="C26" s="210" t="s">
        <v>30</v>
      </c>
      <c r="D26" s="211" t="s">
        <v>13</v>
      </c>
      <c r="E26" s="97"/>
      <c r="F26" s="97"/>
      <c r="G26" s="55">
        <f t="shared" si="2"/>
        <v>0</v>
      </c>
      <c r="H26" s="414"/>
      <c r="I26" s="126"/>
      <c r="J26" s="126"/>
    </row>
    <row r="27" spans="1:10" x14ac:dyDescent="0.2">
      <c r="A27" s="212"/>
      <c r="B27" s="431" t="s">
        <v>61</v>
      </c>
      <c r="C27" s="233" t="s">
        <v>61</v>
      </c>
      <c r="D27" s="225"/>
      <c r="E27" s="225"/>
      <c r="F27" s="225"/>
      <c r="G27" s="57"/>
      <c r="H27" s="408">
        <f>SUM(G27:G29)</f>
        <v>0</v>
      </c>
      <c r="I27" s="126"/>
      <c r="J27" s="126"/>
    </row>
    <row r="28" spans="1:10" x14ac:dyDescent="0.2">
      <c r="A28" s="231" t="s">
        <v>82</v>
      </c>
      <c r="B28" s="432"/>
      <c r="C28" s="190" t="s">
        <v>60</v>
      </c>
      <c r="D28" s="182" t="s">
        <v>8</v>
      </c>
      <c r="E28" s="98"/>
      <c r="F28" s="98"/>
      <c r="G28" s="58">
        <f t="shared" ref="G28:G29" si="3">+F28*E28</f>
        <v>0</v>
      </c>
      <c r="H28" s="415"/>
      <c r="I28" s="126"/>
      <c r="J28" s="126"/>
    </row>
    <row r="29" spans="1:10" ht="13.5" thickBot="1" x14ac:dyDescent="0.25">
      <c r="A29" s="232" t="s">
        <v>83</v>
      </c>
      <c r="B29" s="433"/>
      <c r="C29" s="184" t="s">
        <v>84</v>
      </c>
      <c r="D29" s="185" t="s">
        <v>8</v>
      </c>
      <c r="E29" s="97"/>
      <c r="F29" s="97"/>
      <c r="G29" s="59">
        <f t="shared" si="3"/>
        <v>0</v>
      </c>
      <c r="H29" s="416"/>
      <c r="I29" s="126"/>
      <c r="J29" s="126"/>
    </row>
    <row r="30" spans="1:10" x14ac:dyDescent="0.2">
      <c r="A30" s="212"/>
      <c r="B30" s="431" t="s">
        <v>16</v>
      </c>
      <c r="C30" s="233" t="s">
        <v>16</v>
      </c>
      <c r="D30" s="180"/>
      <c r="E30" s="180"/>
      <c r="F30" s="180"/>
      <c r="G30" s="60"/>
      <c r="H30" s="408">
        <f>+SUM(G31:G32)</f>
        <v>0</v>
      </c>
      <c r="I30" s="126"/>
      <c r="J30" s="126"/>
    </row>
    <row r="31" spans="1:10" x14ac:dyDescent="0.2">
      <c r="A31" s="231" t="s">
        <v>90</v>
      </c>
      <c r="B31" s="432"/>
      <c r="C31" s="190" t="s">
        <v>47</v>
      </c>
      <c r="D31" s="182" t="s">
        <v>8</v>
      </c>
      <c r="E31" s="98"/>
      <c r="F31" s="98"/>
      <c r="G31" s="58">
        <f t="shared" ref="G31:G32" si="4">+F31*E31</f>
        <v>0</v>
      </c>
      <c r="H31" s="415"/>
      <c r="I31" s="126"/>
      <c r="J31" s="126"/>
    </row>
    <row r="32" spans="1:10" ht="13.5" thickBot="1" x14ac:dyDescent="0.25">
      <c r="A32" s="232" t="s">
        <v>91</v>
      </c>
      <c r="B32" s="433"/>
      <c r="C32" s="184" t="s">
        <v>48</v>
      </c>
      <c r="D32" s="185" t="s">
        <v>8</v>
      </c>
      <c r="E32" s="97"/>
      <c r="F32" s="97"/>
      <c r="G32" s="59">
        <f t="shared" si="4"/>
        <v>0</v>
      </c>
      <c r="H32" s="416"/>
      <c r="I32" s="126"/>
      <c r="J32" s="126"/>
    </row>
    <row r="33" spans="1:10" x14ac:dyDescent="0.2">
      <c r="A33" s="234"/>
      <c r="B33" s="426" t="s">
        <v>17</v>
      </c>
      <c r="C33" s="208" t="s">
        <v>87</v>
      </c>
      <c r="D33" s="235"/>
      <c r="E33" s="180"/>
      <c r="F33" s="245"/>
      <c r="G33" s="61"/>
      <c r="H33" s="418">
        <f>SUM(G34:G36)</f>
        <v>0</v>
      </c>
      <c r="I33" s="126"/>
      <c r="J33" s="126"/>
    </row>
    <row r="34" spans="1:10" x14ac:dyDescent="0.2">
      <c r="A34" s="220" t="s">
        <v>92</v>
      </c>
      <c r="B34" s="395"/>
      <c r="C34" s="236" t="s">
        <v>89</v>
      </c>
      <c r="D34" s="221" t="s">
        <v>13</v>
      </c>
      <c r="E34" s="98"/>
      <c r="F34" s="98"/>
      <c r="G34" s="62">
        <f t="shared" ref="G34:G54" si="5">+F34*E34</f>
        <v>0</v>
      </c>
      <c r="H34" s="392"/>
      <c r="I34" s="126"/>
      <c r="J34" s="126"/>
    </row>
    <row r="35" spans="1:10" ht="25.5" x14ac:dyDescent="0.2">
      <c r="A35" s="237" t="s">
        <v>93</v>
      </c>
      <c r="B35" s="395"/>
      <c r="C35" s="191" t="s">
        <v>121</v>
      </c>
      <c r="D35" s="238" t="s">
        <v>12</v>
      </c>
      <c r="E35" s="96"/>
      <c r="F35" s="96"/>
      <c r="G35" s="62">
        <f t="shared" si="5"/>
        <v>0</v>
      </c>
      <c r="H35" s="392"/>
      <c r="I35" s="126"/>
      <c r="J35" s="126"/>
    </row>
    <row r="36" spans="1:10" ht="13.5" thickBot="1" x14ac:dyDescent="0.25">
      <c r="A36" s="222" t="s">
        <v>94</v>
      </c>
      <c r="B36" s="396"/>
      <c r="C36" s="195" t="s">
        <v>88</v>
      </c>
      <c r="D36" s="239" t="s">
        <v>11</v>
      </c>
      <c r="E36" s="97"/>
      <c r="F36" s="97"/>
      <c r="G36" s="63">
        <f t="shared" si="5"/>
        <v>0</v>
      </c>
      <c r="H36" s="409"/>
      <c r="I36" s="126"/>
      <c r="J36" s="126"/>
    </row>
    <row r="37" spans="1:10" x14ac:dyDescent="0.2">
      <c r="A37" s="234"/>
      <c r="B37" s="426" t="s">
        <v>136</v>
      </c>
      <c r="C37" s="208" t="s">
        <v>18</v>
      </c>
      <c r="D37" s="235"/>
      <c r="E37" s="235"/>
      <c r="F37" s="246"/>
      <c r="G37" s="61"/>
      <c r="H37" s="408">
        <f>SUM(G38:G44)</f>
        <v>0</v>
      </c>
      <c r="I37" s="126"/>
      <c r="J37" s="126"/>
    </row>
    <row r="38" spans="1:10" x14ac:dyDescent="0.2">
      <c r="A38" s="220" t="s">
        <v>96</v>
      </c>
      <c r="B38" s="395"/>
      <c r="C38" s="191" t="s">
        <v>50</v>
      </c>
      <c r="D38" s="192" t="s">
        <v>11</v>
      </c>
      <c r="E38" s="103"/>
      <c r="F38" s="103"/>
      <c r="G38" s="64">
        <f t="shared" si="5"/>
        <v>0</v>
      </c>
      <c r="H38" s="392"/>
      <c r="I38" s="126"/>
      <c r="J38" s="126"/>
    </row>
    <row r="39" spans="1:10" x14ac:dyDescent="0.2">
      <c r="A39" s="220" t="s">
        <v>97</v>
      </c>
      <c r="B39" s="395"/>
      <c r="C39" s="191" t="s">
        <v>51</v>
      </c>
      <c r="D39" s="192" t="s">
        <v>11</v>
      </c>
      <c r="E39" s="103"/>
      <c r="F39" s="103"/>
      <c r="G39" s="64">
        <f t="shared" si="5"/>
        <v>0</v>
      </c>
      <c r="H39" s="392"/>
      <c r="I39" s="126"/>
      <c r="J39" s="126"/>
    </row>
    <row r="40" spans="1:10" x14ac:dyDescent="0.2">
      <c r="A40" s="220" t="s">
        <v>98</v>
      </c>
      <c r="B40" s="395"/>
      <c r="C40" s="191" t="s">
        <v>95</v>
      </c>
      <c r="D40" s="221" t="s">
        <v>13</v>
      </c>
      <c r="E40" s="103"/>
      <c r="F40" s="103"/>
      <c r="G40" s="64">
        <f t="shared" si="5"/>
        <v>0</v>
      </c>
      <c r="H40" s="392"/>
      <c r="I40" s="126"/>
      <c r="J40" s="126"/>
    </row>
    <row r="41" spans="1:10" x14ac:dyDescent="0.2">
      <c r="A41" s="220" t="s">
        <v>99</v>
      </c>
      <c r="B41" s="395"/>
      <c r="C41" s="191" t="s">
        <v>86</v>
      </c>
      <c r="D41" s="192" t="s">
        <v>11</v>
      </c>
      <c r="E41" s="103"/>
      <c r="F41" s="103"/>
      <c r="G41" s="64">
        <f t="shared" si="5"/>
        <v>0</v>
      </c>
      <c r="H41" s="392"/>
      <c r="I41" s="126"/>
      <c r="J41" s="126"/>
    </row>
    <row r="42" spans="1:10" x14ac:dyDescent="0.2">
      <c r="A42" s="220" t="s">
        <v>100</v>
      </c>
      <c r="B42" s="395"/>
      <c r="C42" s="191" t="e">
        <f>'2 DORM. (5 a 15) '!#REF!</f>
        <v>#REF!</v>
      </c>
      <c r="D42" s="192" t="s">
        <v>11</v>
      </c>
      <c r="E42" s="103"/>
      <c r="F42" s="103"/>
      <c r="G42" s="64">
        <f t="shared" si="5"/>
        <v>0</v>
      </c>
      <c r="H42" s="392"/>
      <c r="I42" s="126"/>
      <c r="J42" s="126"/>
    </row>
    <row r="43" spans="1:10" x14ac:dyDescent="0.2">
      <c r="A43" s="220" t="s">
        <v>101</v>
      </c>
      <c r="B43" s="395"/>
      <c r="C43" s="191" t="s">
        <v>122</v>
      </c>
      <c r="D43" s="192" t="s">
        <v>11</v>
      </c>
      <c r="E43" s="103"/>
      <c r="F43" s="103"/>
      <c r="G43" s="64">
        <f t="shared" si="5"/>
        <v>0</v>
      </c>
      <c r="H43" s="392"/>
      <c r="I43" s="126"/>
      <c r="J43" s="126"/>
    </row>
    <row r="44" spans="1:10" ht="13.5" thickBot="1" x14ac:dyDescent="0.25">
      <c r="A44" s="220" t="s">
        <v>255</v>
      </c>
      <c r="B44" s="395"/>
      <c r="C44" s="191" t="s">
        <v>124</v>
      </c>
      <c r="D44" s="192" t="s">
        <v>11</v>
      </c>
      <c r="E44" s="103"/>
      <c r="F44" s="103"/>
      <c r="G44" s="64">
        <f t="shared" si="5"/>
        <v>0</v>
      </c>
      <c r="H44" s="393"/>
      <c r="I44" s="126"/>
      <c r="J44" s="126"/>
    </row>
    <row r="45" spans="1:10" x14ac:dyDescent="0.2">
      <c r="A45" s="237"/>
      <c r="B45" s="395"/>
      <c r="C45" s="240" t="s">
        <v>19</v>
      </c>
      <c r="D45" s="241"/>
      <c r="E45" s="104"/>
      <c r="F45" s="105"/>
      <c r="G45" s="65">
        <f t="shared" si="5"/>
        <v>0</v>
      </c>
      <c r="H45" s="419">
        <f>SUM(G46:G48)</f>
        <v>0</v>
      </c>
      <c r="I45" s="126"/>
      <c r="J45" s="126"/>
    </row>
    <row r="46" spans="1:10" x14ac:dyDescent="0.2">
      <c r="A46" s="220" t="s">
        <v>102</v>
      </c>
      <c r="B46" s="395"/>
      <c r="C46" s="191" t="s">
        <v>123</v>
      </c>
      <c r="D46" s="192" t="s">
        <v>12</v>
      </c>
      <c r="E46" s="103"/>
      <c r="F46" s="103"/>
      <c r="G46" s="64">
        <f t="shared" si="5"/>
        <v>0</v>
      </c>
      <c r="H46" s="392"/>
      <c r="I46" s="126"/>
      <c r="J46" s="126"/>
    </row>
    <row r="47" spans="1:10" ht="25.5" x14ac:dyDescent="0.2">
      <c r="A47" s="220" t="s">
        <v>103</v>
      </c>
      <c r="B47" s="395"/>
      <c r="C47" s="191" t="s">
        <v>49</v>
      </c>
      <c r="D47" s="192" t="s">
        <v>12</v>
      </c>
      <c r="E47" s="103"/>
      <c r="F47" s="103"/>
      <c r="G47" s="64">
        <f t="shared" si="5"/>
        <v>0</v>
      </c>
      <c r="H47" s="392"/>
      <c r="I47" s="126"/>
      <c r="J47" s="126"/>
    </row>
    <row r="48" spans="1:10" ht="13.5" thickBot="1" x14ac:dyDescent="0.25">
      <c r="A48" s="222" t="s">
        <v>104</v>
      </c>
      <c r="B48" s="396"/>
      <c r="C48" s="195" t="s">
        <v>52</v>
      </c>
      <c r="D48" s="196" t="s">
        <v>11</v>
      </c>
      <c r="E48" s="106"/>
      <c r="F48" s="106"/>
      <c r="G48" s="66">
        <f t="shared" si="5"/>
        <v>0</v>
      </c>
      <c r="H48" s="409"/>
      <c r="I48" s="126"/>
      <c r="J48" s="126"/>
    </row>
    <row r="49" spans="1:11" x14ac:dyDescent="0.2">
      <c r="A49" s="234"/>
      <c r="B49" s="426" t="s">
        <v>20</v>
      </c>
      <c r="C49" s="208" t="s">
        <v>20</v>
      </c>
      <c r="D49" s="235"/>
      <c r="E49" s="180"/>
      <c r="F49" s="245"/>
      <c r="G49" s="61"/>
      <c r="H49" s="408">
        <f>SUM(G50:G54)</f>
        <v>0</v>
      </c>
      <c r="I49" s="126"/>
      <c r="J49" s="126"/>
    </row>
    <row r="50" spans="1:11" x14ac:dyDescent="0.2">
      <c r="A50" s="237" t="s">
        <v>106</v>
      </c>
      <c r="B50" s="395"/>
      <c r="C50" s="190" t="s">
        <v>22</v>
      </c>
      <c r="D50" s="182" t="s">
        <v>10</v>
      </c>
      <c r="E50" s="96"/>
      <c r="F50" s="96"/>
      <c r="G50" s="62">
        <f t="shared" si="5"/>
        <v>0</v>
      </c>
      <c r="H50" s="392"/>
      <c r="I50" s="126"/>
      <c r="J50" s="126"/>
    </row>
    <row r="51" spans="1:11" x14ac:dyDescent="0.2">
      <c r="A51" s="220" t="s">
        <v>107</v>
      </c>
      <c r="B51" s="429"/>
      <c r="C51" s="188" t="s">
        <v>85</v>
      </c>
      <c r="D51" s="189" t="s">
        <v>8</v>
      </c>
      <c r="E51" s="107"/>
      <c r="F51" s="108"/>
      <c r="G51" s="64">
        <f t="shared" si="5"/>
        <v>0</v>
      </c>
      <c r="H51" s="392"/>
      <c r="I51" s="126"/>
      <c r="J51" s="13"/>
      <c r="K51" s="25"/>
    </row>
    <row r="52" spans="1:11" x14ac:dyDescent="0.2">
      <c r="A52" s="220" t="s">
        <v>108</v>
      </c>
      <c r="B52" s="429"/>
      <c r="C52" s="190" t="s">
        <v>127</v>
      </c>
      <c r="D52" s="242" t="s">
        <v>8</v>
      </c>
      <c r="E52" s="109"/>
      <c r="F52" s="110"/>
      <c r="G52" s="67">
        <f t="shared" si="5"/>
        <v>0</v>
      </c>
      <c r="H52" s="392"/>
      <c r="I52" s="126"/>
      <c r="J52" s="126"/>
    </row>
    <row r="53" spans="1:11" x14ac:dyDescent="0.2">
      <c r="A53" s="220" t="s">
        <v>109</v>
      </c>
      <c r="B53" s="429"/>
      <c r="C53" s="190" t="s">
        <v>125</v>
      </c>
      <c r="D53" s="243" t="s">
        <v>13</v>
      </c>
      <c r="E53" s="98"/>
      <c r="F53" s="98"/>
      <c r="G53" s="58">
        <f t="shared" si="5"/>
        <v>0</v>
      </c>
      <c r="H53" s="391"/>
      <c r="I53" s="126"/>
      <c r="J53" s="13"/>
      <c r="K53" s="25"/>
    </row>
    <row r="54" spans="1:11" ht="13.5" thickBot="1" x14ac:dyDescent="0.25">
      <c r="A54" s="222" t="s">
        <v>110</v>
      </c>
      <c r="B54" s="430"/>
      <c r="C54" s="184" t="s">
        <v>21</v>
      </c>
      <c r="D54" s="244" t="s">
        <v>13</v>
      </c>
      <c r="E54" s="111"/>
      <c r="F54" s="111"/>
      <c r="G54" s="68">
        <f t="shared" si="5"/>
        <v>0</v>
      </c>
      <c r="H54" s="409"/>
      <c r="I54" s="126"/>
      <c r="J54" s="126"/>
    </row>
    <row r="55" spans="1:11" x14ac:dyDescent="0.2">
      <c r="A55" s="10"/>
      <c r="B55" s="73"/>
      <c r="C55" s="13"/>
      <c r="D55" s="10"/>
      <c r="G55" s="198" t="s">
        <v>139</v>
      </c>
      <c r="H55" s="123">
        <f>SUM(H7:H54)</f>
        <v>0</v>
      </c>
      <c r="I55" s="3"/>
      <c r="J55" s="3"/>
    </row>
    <row r="56" spans="1:11" x14ac:dyDescent="0.2">
      <c r="A56" s="10"/>
      <c r="B56" s="73"/>
      <c r="C56" s="13"/>
      <c r="D56" s="10"/>
      <c r="G56" s="199" t="s">
        <v>140</v>
      </c>
      <c r="H56" s="135">
        <v>5</v>
      </c>
      <c r="I56" s="3"/>
      <c r="J56" s="3"/>
    </row>
    <row r="57" spans="1:11" x14ac:dyDescent="0.2">
      <c r="A57" s="10"/>
      <c r="B57" s="73"/>
      <c r="C57" s="13"/>
      <c r="D57" s="10"/>
      <c r="G57" s="199" t="s">
        <v>141</v>
      </c>
      <c r="H57" s="124">
        <f>+H56*H55</f>
        <v>0</v>
      </c>
      <c r="I57" s="3"/>
      <c r="J57" s="3"/>
    </row>
    <row r="58" spans="1:11" x14ac:dyDescent="0.2">
      <c r="A58" s="10"/>
      <c r="B58" s="73"/>
      <c r="C58" s="13"/>
      <c r="D58" s="10"/>
      <c r="G58" s="199" t="s">
        <v>142</v>
      </c>
      <c r="H58" s="124">
        <f>+H57*0.22</f>
        <v>0</v>
      </c>
      <c r="I58" s="3"/>
      <c r="J58" s="3"/>
    </row>
    <row r="59" spans="1:11" x14ac:dyDescent="0.2">
      <c r="A59" s="10"/>
      <c r="B59" s="73"/>
      <c r="C59" s="13"/>
      <c r="D59" s="10"/>
      <c r="G59" s="199" t="s">
        <v>143</v>
      </c>
      <c r="H59" s="124">
        <f>+H58+H57</f>
        <v>0</v>
      </c>
      <c r="I59" s="3"/>
      <c r="J59" s="3"/>
    </row>
    <row r="60" spans="1:11" ht="13.5" thickBot="1" x14ac:dyDescent="0.25">
      <c r="A60" s="10"/>
      <c r="B60" s="73"/>
      <c r="C60" s="13"/>
      <c r="D60" s="10"/>
      <c r="G60" s="200" t="s">
        <v>266</v>
      </c>
      <c r="H60" s="115"/>
      <c r="I60" s="3"/>
      <c r="J60" s="3"/>
    </row>
    <row r="61" spans="1:11" x14ac:dyDescent="0.2">
      <c r="A61" s="5"/>
      <c r="B61" s="74"/>
      <c r="C61" s="14"/>
      <c r="D61" s="5"/>
      <c r="G61" s="5"/>
      <c r="H61" s="5"/>
      <c r="I61" s="3"/>
      <c r="J61" s="3"/>
    </row>
    <row r="62" spans="1:11" x14ac:dyDescent="0.2">
      <c r="A62" s="5"/>
      <c r="B62" s="74"/>
      <c r="C62" s="14"/>
      <c r="D62" s="5"/>
      <c r="G62" s="5"/>
      <c r="H62" s="5"/>
      <c r="I62" s="3"/>
      <c r="J62" s="3"/>
    </row>
    <row r="63" spans="1:11" x14ac:dyDescent="0.2">
      <c r="A63" s="5"/>
      <c r="B63" s="74"/>
      <c r="C63" s="14"/>
      <c r="D63" s="5"/>
      <c r="G63" s="5"/>
      <c r="H63" s="5"/>
      <c r="I63" s="3"/>
      <c r="J63" s="3"/>
    </row>
    <row r="64" spans="1:11" x14ac:dyDescent="0.2">
      <c r="A64" s="5"/>
      <c r="B64" s="74"/>
      <c r="C64" s="14"/>
      <c r="D64" s="5"/>
      <c r="G64" s="5"/>
      <c r="H64" s="5"/>
      <c r="I64" s="3"/>
      <c r="J64" s="3"/>
    </row>
    <row r="65" spans="1:10" x14ac:dyDescent="0.2">
      <c r="A65" s="5"/>
      <c r="B65" s="74"/>
      <c r="C65" s="14"/>
      <c r="D65" s="5"/>
      <c r="G65" s="5"/>
      <c r="H65" s="5"/>
      <c r="I65" s="3"/>
      <c r="J65" s="3"/>
    </row>
    <row r="66" spans="1:10" x14ac:dyDescent="0.2">
      <c r="A66" s="5"/>
      <c r="B66" s="74"/>
      <c r="C66" s="14"/>
      <c r="D66" s="5"/>
      <c r="G66" s="5"/>
      <c r="H66" s="5"/>
      <c r="I66" s="3"/>
      <c r="J66" s="3"/>
    </row>
    <row r="67" spans="1:10" x14ac:dyDescent="0.2">
      <c r="A67" s="5"/>
      <c r="B67" s="74"/>
      <c r="C67" s="14"/>
      <c r="D67" s="5"/>
      <c r="G67" s="5"/>
      <c r="H67" s="5"/>
      <c r="I67" s="3"/>
      <c r="J67" s="3"/>
    </row>
    <row r="68" spans="1:10" x14ac:dyDescent="0.2">
      <c r="A68" s="5"/>
      <c r="B68" s="74"/>
      <c r="C68" s="14"/>
      <c r="D68" s="5"/>
      <c r="G68" s="5"/>
      <c r="H68" s="5"/>
      <c r="I68" s="3"/>
      <c r="J68" s="3"/>
    </row>
    <row r="69" spans="1:10" x14ac:dyDescent="0.2">
      <c r="A69" s="5"/>
      <c r="B69" s="74"/>
      <c r="C69" s="14"/>
      <c r="D69" s="5"/>
      <c r="G69" s="5"/>
      <c r="H69" s="5"/>
      <c r="I69" s="3"/>
      <c r="J69" s="3"/>
    </row>
    <row r="70" spans="1:10" x14ac:dyDescent="0.2">
      <c r="A70" s="5"/>
      <c r="B70" s="74"/>
      <c r="C70" s="14"/>
      <c r="D70" s="5"/>
      <c r="G70" s="5"/>
      <c r="H70" s="5"/>
      <c r="I70" s="3"/>
      <c r="J70" s="3"/>
    </row>
    <row r="71" spans="1:10" x14ac:dyDescent="0.2">
      <c r="A71" s="5"/>
      <c r="B71" s="74"/>
      <c r="C71" s="14"/>
      <c r="D71" s="5"/>
      <c r="G71" s="5"/>
      <c r="H71" s="5"/>
      <c r="I71" s="3"/>
      <c r="J71" s="3"/>
    </row>
    <row r="72" spans="1:10" x14ac:dyDescent="0.2">
      <c r="A72" s="5"/>
      <c r="B72" s="74"/>
      <c r="C72" s="14"/>
      <c r="D72" s="5"/>
      <c r="G72" s="5"/>
      <c r="H72" s="5"/>
      <c r="I72" s="3"/>
      <c r="J72" s="3"/>
    </row>
    <row r="73" spans="1:10" x14ac:dyDescent="0.2">
      <c r="A73" s="5"/>
      <c r="B73" s="74"/>
      <c r="C73" s="14"/>
      <c r="D73" s="5"/>
      <c r="G73" s="5"/>
      <c r="H73" s="5"/>
      <c r="I73" s="3"/>
      <c r="J73" s="3"/>
    </row>
    <row r="74" spans="1:10" x14ac:dyDescent="0.2">
      <c r="A74" s="5"/>
      <c r="B74" s="74"/>
      <c r="C74" s="14"/>
      <c r="D74" s="5"/>
      <c r="G74" s="5"/>
      <c r="H74" s="5"/>
      <c r="I74" s="3"/>
      <c r="J74" s="3"/>
    </row>
    <row r="75" spans="1:10" x14ac:dyDescent="0.2">
      <c r="A75" s="5"/>
      <c r="B75" s="74"/>
      <c r="C75" s="14"/>
      <c r="D75" s="5"/>
      <c r="G75" s="5"/>
      <c r="H75" s="5"/>
      <c r="I75" s="3"/>
      <c r="J75" s="3"/>
    </row>
    <row r="76" spans="1:10" x14ac:dyDescent="0.2">
      <c r="A76" s="5"/>
      <c r="B76" s="74"/>
      <c r="C76" s="14"/>
      <c r="D76" s="5"/>
      <c r="G76" s="5"/>
      <c r="H76" s="5"/>
      <c r="I76" s="3"/>
      <c r="J76" s="3"/>
    </row>
    <row r="77" spans="1:10" x14ac:dyDescent="0.2">
      <c r="A77" s="5"/>
      <c r="B77" s="74"/>
      <c r="C77" s="14"/>
      <c r="D77" s="5"/>
      <c r="G77" s="5"/>
      <c r="H77" s="5"/>
      <c r="I77" s="3"/>
      <c r="J77" s="3"/>
    </row>
    <row r="78" spans="1:10" x14ac:dyDescent="0.2">
      <c r="A78" s="5"/>
      <c r="B78" s="74"/>
      <c r="C78" s="14"/>
      <c r="D78" s="5"/>
      <c r="G78" s="5"/>
      <c r="H78" s="5"/>
      <c r="I78" s="3"/>
      <c r="J78" s="3"/>
    </row>
    <row r="79" spans="1:10" x14ac:dyDescent="0.2">
      <c r="A79" s="5"/>
      <c r="B79" s="74"/>
      <c r="C79" s="14"/>
      <c r="D79" s="5"/>
      <c r="G79" s="5"/>
      <c r="H79" s="5"/>
      <c r="I79" s="3"/>
      <c r="J79" s="3"/>
    </row>
    <row r="80" spans="1:10" x14ac:dyDescent="0.2">
      <c r="A80" s="5"/>
      <c r="B80" s="74"/>
      <c r="C80" s="14"/>
      <c r="D80" s="5"/>
      <c r="G80" s="5"/>
      <c r="H80" s="5"/>
      <c r="I80" s="3"/>
      <c r="J80" s="3"/>
    </row>
    <row r="81" spans="1:10" x14ac:dyDescent="0.2">
      <c r="A81" s="5"/>
      <c r="B81" s="74"/>
      <c r="C81" s="14"/>
      <c r="D81" s="5"/>
      <c r="G81" s="5"/>
      <c r="H81" s="5"/>
      <c r="I81" s="3"/>
      <c r="J81" s="3"/>
    </row>
    <row r="82" spans="1:10" x14ac:dyDescent="0.2">
      <c r="A82" s="5"/>
      <c r="B82" s="74"/>
      <c r="C82" s="14"/>
      <c r="D82" s="5"/>
      <c r="G82" s="5"/>
      <c r="H82" s="5"/>
      <c r="I82" s="3"/>
      <c r="J82" s="3"/>
    </row>
    <row r="83" spans="1:10" x14ac:dyDescent="0.2">
      <c r="A83" s="5"/>
      <c r="B83" s="74"/>
      <c r="C83" s="14"/>
      <c r="D83" s="5"/>
      <c r="G83" s="5"/>
      <c r="H83" s="5"/>
      <c r="I83" s="3"/>
      <c r="J83" s="3"/>
    </row>
    <row r="84" spans="1:10" x14ac:dyDescent="0.2">
      <c r="A84" s="5"/>
      <c r="B84" s="74"/>
      <c r="C84" s="14"/>
      <c r="D84" s="5"/>
      <c r="G84" s="5"/>
      <c r="H84" s="5"/>
      <c r="I84" s="3"/>
      <c r="J84" s="3"/>
    </row>
    <row r="85" spans="1:10" x14ac:dyDescent="0.2">
      <c r="A85" s="5"/>
      <c r="B85" s="74"/>
      <c r="C85" s="14"/>
      <c r="D85" s="5"/>
      <c r="G85" s="5"/>
      <c r="H85" s="5"/>
      <c r="I85" s="3"/>
      <c r="J85" s="3"/>
    </row>
    <row r="86" spans="1:10" x14ac:dyDescent="0.2">
      <c r="A86" s="5"/>
      <c r="B86" s="74"/>
      <c r="C86" s="14"/>
      <c r="D86" s="5"/>
      <c r="G86" s="5"/>
      <c r="H86" s="5"/>
      <c r="I86" s="3"/>
      <c r="J86" s="3"/>
    </row>
    <row r="87" spans="1:10" x14ac:dyDescent="0.2">
      <c r="A87" s="5"/>
      <c r="B87" s="74"/>
      <c r="C87" s="14"/>
      <c r="D87" s="5"/>
      <c r="G87" s="5"/>
      <c r="H87" s="5"/>
      <c r="I87" s="3"/>
      <c r="J87" s="3"/>
    </row>
    <row r="88" spans="1:10" x14ac:dyDescent="0.2">
      <c r="A88" s="5"/>
      <c r="B88" s="74"/>
      <c r="C88" s="14"/>
      <c r="D88" s="5"/>
      <c r="G88" s="5"/>
      <c r="H88" s="5"/>
      <c r="I88" s="3"/>
      <c r="J88" s="3"/>
    </row>
  </sheetData>
  <sheetProtection selectLockedCells="1"/>
  <autoFilter ref="A6:H6"/>
  <mergeCells count="20">
    <mergeCell ref="B49:B54"/>
    <mergeCell ref="H49:H54"/>
    <mergeCell ref="B30:B32"/>
    <mergeCell ref="H30:H32"/>
    <mergeCell ref="B33:B36"/>
    <mergeCell ref="H33:H36"/>
    <mergeCell ref="B37:B48"/>
    <mergeCell ref="H37:H44"/>
    <mergeCell ref="H45:H48"/>
    <mergeCell ref="B13:B18"/>
    <mergeCell ref="H13:H18"/>
    <mergeCell ref="B19:B26"/>
    <mergeCell ref="H19:H26"/>
    <mergeCell ref="B27:B29"/>
    <mergeCell ref="H27:H29"/>
    <mergeCell ref="B7:B12"/>
    <mergeCell ref="H7:H12"/>
    <mergeCell ref="D2:H2"/>
    <mergeCell ref="D3:F3"/>
    <mergeCell ref="D4:F4"/>
  </mergeCells>
  <printOptions horizontalCentered="1"/>
  <pageMargins left="0.11811023622047245" right="0.11811023622047245" top="0" bottom="0" header="0.31496062992125984" footer="0.31496062992125984"/>
  <pageSetup paperSize="9" scale="90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2"/>
  <sheetViews>
    <sheetView showGridLines="0" zoomScale="62" zoomScaleNormal="62" workbookViewId="0">
      <selection activeCell="F8" sqref="F8"/>
    </sheetView>
  </sheetViews>
  <sheetFormatPr baseColWidth="10" defaultColWidth="11.42578125" defaultRowHeight="12.75" x14ac:dyDescent="0.2"/>
  <cols>
    <col min="1" max="1" width="10.28515625" style="6" customWidth="1"/>
    <col min="2" max="2" width="10.140625" style="72" customWidth="1"/>
    <col min="3" max="3" width="56.85546875" style="15" customWidth="1"/>
    <col min="4" max="4" width="11.85546875" style="6" customWidth="1"/>
    <col min="5" max="6" width="11.85546875" style="5" customWidth="1"/>
    <col min="7" max="7" width="34.28515625" style="6" customWidth="1"/>
    <col min="8" max="8" width="13" style="6" customWidth="1"/>
    <col min="9" max="9" width="10.140625" style="4" customWidth="1"/>
    <col min="10" max="10" width="50.85546875" style="4" bestFit="1" customWidth="1"/>
    <col min="11" max="16384" width="11.42578125" style="3"/>
  </cols>
  <sheetData>
    <row r="1" spans="1:10" x14ac:dyDescent="0.2">
      <c r="A1" s="170"/>
      <c r="B1" s="168"/>
      <c r="C1" s="169"/>
      <c r="D1" s="170"/>
      <c r="E1" s="170"/>
      <c r="F1" s="170"/>
      <c r="G1" s="170"/>
      <c r="H1" s="170"/>
    </row>
    <row r="2" spans="1:10" ht="12.75" customHeight="1" x14ac:dyDescent="0.2">
      <c r="A2" s="155" t="s">
        <v>128</v>
      </c>
      <c r="B2" s="171"/>
      <c r="C2" s="171"/>
      <c r="D2" s="398" t="s">
        <v>145</v>
      </c>
      <c r="E2" s="398"/>
      <c r="F2" s="398"/>
      <c r="G2" s="398"/>
      <c r="H2" s="398"/>
      <c r="I2" s="3"/>
    </row>
    <row r="3" spans="1:10" x14ac:dyDescent="0.2">
      <c r="A3" s="202"/>
      <c r="B3" s="172"/>
      <c r="C3" s="172"/>
      <c r="D3" s="398" t="s">
        <v>137</v>
      </c>
      <c r="E3" s="398"/>
      <c r="F3" s="398"/>
      <c r="G3" s="173" t="str">
        <f>+'1 DORM. (18 a 24) '!G3</f>
        <v>PROVINCIA ORIENTAL/ 10_24</v>
      </c>
      <c r="H3" s="155"/>
      <c r="I3" s="3"/>
    </row>
    <row r="4" spans="1:10" ht="12.75" customHeight="1" x14ac:dyDescent="0.2">
      <c r="A4" s="202"/>
      <c r="B4" s="172"/>
      <c r="C4" s="172"/>
      <c r="D4" s="398" t="s">
        <v>330</v>
      </c>
      <c r="E4" s="398"/>
      <c r="F4" s="398"/>
      <c r="G4" s="398"/>
      <c r="H4" s="155"/>
      <c r="I4" s="3"/>
    </row>
    <row r="5" spans="1:10" ht="13.5" thickBot="1" x14ac:dyDescent="0.25">
      <c r="A5" s="175"/>
      <c r="B5" s="175"/>
      <c r="C5" s="175"/>
      <c r="D5" s="175"/>
      <c r="E5" s="175"/>
      <c r="F5" s="175"/>
      <c r="G5" s="175"/>
      <c r="H5" s="175"/>
      <c r="I5" s="3"/>
    </row>
    <row r="6" spans="1:10" ht="26.25" thickBot="1" x14ac:dyDescent="0.25">
      <c r="A6" s="229" t="s">
        <v>0</v>
      </c>
      <c r="B6" s="176" t="s">
        <v>1</v>
      </c>
      <c r="C6" s="177" t="s">
        <v>2</v>
      </c>
      <c r="D6" s="178" t="s">
        <v>3</v>
      </c>
      <c r="E6" s="178" t="s">
        <v>4</v>
      </c>
      <c r="F6" s="178" t="s">
        <v>5</v>
      </c>
      <c r="G6" s="197" t="s">
        <v>6</v>
      </c>
      <c r="H6" s="201" t="s">
        <v>7</v>
      </c>
      <c r="I6" s="21"/>
      <c r="J6" s="2"/>
    </row>
    <row r="7" spans="1:10" x14ac:dyDescent="0.2">
      <c r="A7" s="206"/>
      <c r="B7" s="437" t="s">
        <v>34</v>
      </c>
      <c r="C7" s="179" t="s">
        <v>34</v>
      </c>
      <c r="D7" s="180"/>
      <c r="E7" s="180"/>
      <c r="F7" s="180"/>
      <c r="G7" s="224"/>
      <c r="H7" s="423">
        <f>+SUM(G7:G12)</f>
        <v>0</v>
      </c>
      <c r="I7" s="126"/>
      <c r="J7" s="1"/>
    </row>
    <row r="8" spans="1:10" x14ac:dyDescent="0.2">
      <c r="A8" s="206" t="s">
        <v>73</v>
      </c>
      <c r="B8" s="437"/>
      <c r="C8" s="190" t="s">
        <v>158</v>
      </c>
      <c r="D8" s="182" t="s">
        <v>10</v>
      </c>
      <c r="E8" s="301"/>
      <c r="F8" s="301"/>
      <c r="G8" s="54">
        <f t="shared" ref="G8:G12" si="0">+F8*E8</f>
        <v>0</v>
      </c>
      <c r="H8" s="423"/>
      <c r="I8" s="126"/>
      <c r="J8" s="1"/>
    </row>
    <row r="9" spans="1:10" x14ac:dyDescent="0.2">
      <c r="A9" s="206" t="s">
        <v>74</v>
      </c>
      <c r="B9" s="437"/>
      <c r="C9" s="190" t="s">
        <v>37</v>
      </c>
      <c r="D9" s="182" t="s">
        <v>10</v>
      </c>
      <c r="E9" s="302">
        <v>5.85</v>
      </c>
      <c r="F9" s="301"/>
      <c r="G9" s="54">
        <f t="shared" si="0"/>
        <v>0</v>
      </c>
      <c r="H9" s="424"/>
      <c r="I9" s="126"/>
      <c r="J9" s="1"/>
    </row>
    <row r="10" spans="1:10" x14ac:dyDescent="0.2">
      <c r="A10" s="220" t="s">
        <v>75</v>
      </c>
      <c r="B10" s="437"/>
      <c r="C10" s="190" t="s">
        <v>38</v>
      </c>
      <c r="D10" s="182" t="s">
        <v>10</v>
      </c>
      <c r="E10" s="301"/>
      <c r="F10" s="301"/>
      <c r="G10" s="54">
        <f t="shared" si="0"/>
        <v>0</v>
      </c>
      <c r="H10" s="424"/>
      <c r="I10" s="126"/>
      <c r="J10" s="1"/>
    </row>
    <row r="11" spans="1:10" x14ac:dyDescent="0.2">
      <c r="A11" s="220" t="s">
        <v>76</v>
      </c>
      <c r="B11" s="437"/>
      <c r="C11" s="190" t="s">
        <v>14</v>
      </c>
      <c r="D11" s="182" t="s">
        <v>10</v>
      </c>
      <c r="E11" s="301"/>
      <c r="F11" s="301"/>
      <c r="G11" s="54">
        <f t="shared" si="0"/>
        <v>0</v>
      </c>
      <c r="H11" s="424"/>
      <c r="I11" s="126"/>
      <c r="J11" s="1"/>
    </row>
    <row r="12" spans="1:10" ht="13.5" thickBot="1" x14ac:dyDescent="0.25">
      <c r="A12" s="220" t="s">
        <v>159</v>
      </c>
      <c r="B12" s="438"/>
      <c r="C12" s="184" t="s">
        <v>39</v>
      </c>
      <c r="D12" s="185" t="s">
        <v>10</v>
      </c>
      <c r="E12" s="303"/>
      <c r="F12" s="303"/>
      <c r="G12" s="55">
        <f t="shared" si="0"/>
        <v>0</v>
      </c>
      <c r="H12" s="425"/>
      <c r="I12" s="126"/>
      <c r="J12" s="1"/>
    </row>
    <row r="13" spans="1:10" x14ac:dyDescent="0.2">
      <c r="A13" s="207"/>
      <c r="B13" s="431" t="s">
        <v>57</v>
      </c>
      <c r="C13" s="208" t="s">
        <v>57</v>
      </c>
      <c r="D13" s="209"/>
      <c r="E13" s="304"/>
      <c r="F13" s="304"/>
      <c r="G13" s="56"/>
      <c r="H13" s="401">
        <f>+SUM(G14:G21)</f>
        <v>0</v>
      </c>
      <c r="I13" s="126"/>
      <c r="J13" s="1"/>
    </row>
    <row r="14" spans="1:10" x14ac:dyDescent="0.2">
      <c r="A14" s="220" t="s">
        <v>77</v>
      </c>
      <c r="B14" s="432"/>
      <c r="C14" s="190" t="s">
        <v>58</v>
      </c>
      <c r="D14" s="182" t="s">
        <v>8</v>
      </c>
      <c r="E14" s="305">
        <v>10.4</v>
      </c>
      <c r="F14" s="306"/>
      <c r="G14" s="54">
        <f t="shared" ref="G14:G21" si="1">+F14*E14</f>
        <v>0</v>
      </c>
      <c r="H14" s="413"/>
      <c r="I14" s="126"/>
      <c r="J14" s="1"/>
    </row>
    <row r="15" spans="1:10" x14ac:dyDescent="0.2">
      <c r="A15" s="220" t="s">
        <v>78</v>
      </c>
      <c r="B15" s="432"/>
      <c r="C15" s="190" t="s">
        <v>59</v>
      </c>
      <c r="D15" s="182" t="s">
        <v>8</v>
      </c>
      <c r="E15" s="302">
        <v>38.4</v>
      </c>
      <c r="F15" s="301"/>
      <c r="G15" s="54">
        <f t="shared" si="1"/>
        <v>0</v>
      </c>
      <c r="H15" s="413"/>
      <c r="I15" s="126"/>
      <c r="J15" s="1"/>
    </row>
    <row r="16" spans="1:10" ht="38.25" x14ac:dyDescent="0.2">
      <c r="A16" s="220" t="s">
        <v>79</v>
      </c>
      <c r="B16" s="432"/>
      <c r="C16" s="190" t="s">
        <v>120</v>
      </c>
      <c r="D16" s="182" t="s">
        <v>8</v>
      </c>
      <c r="E16" s="302">
        <v>43</v>
      </c>
      <c r="F16" s="301"/>
      <c r="G16" s="54">
        <f t="shared" si="1"/>
        <v>0</v>
      </c>
      <c r="H16" s="413"/>
      <c r="I16" s="126"/>
      <c r="J16" s="1"/>
    </row>
    <row r="17" spans="1:10" x14ac:dyDescent="0.2">
      <c r="A17" s="220" t="s">
        <v>80</v>
      </c>
      <c r="B17" s="432"/>
      <c r="C17" s="190" t="s">
        <v>46</v>
      </c>
      <c r="D17" s="182" t="s">
        <v>8</v>
      </c>
      <c r="E17" s="302">
        <v>104.5</v>
      </c>
      <c r="F17" s="301"/>
      <c r="G17" s="54">
        <f t="shared" si="1"/>
        <v>0</v>
      </c>
      <c r="H17" s="413"/>
      <c r="I17" s="126"/>
      <c r="J17" s="1"/>
    </row>
    <row r="18" spans="1:10" x14ac:dyDescent="0.2">
      <c r="A18" s="220" t="s">
        <v>81</v>
      </c>
      <c r="B18" s="432"/>
      <c r="C18" s="190" t="s">
        <v>270</v>
      </c>
      <c r="D18" s="182" t="s">
        <v>8</v>
      </c>
      <c r="E18" s="312">
        <v>48.5</v>
      </c>
      <c r="F18" s="301"/>
      <c r="G18" s="54">
        <f t="shared" si="1"/>
        <v>0</v>
      </c>
      <c r="H18" s="413"/>
      <c r="I18" s="126"/>
      <c r="J18" s="1"/>
    </row>
    <row r="19" spans="1:10" x14ac:dyDescent="0.2">
      <c r="A19" s="220" t="s">
        <v>253</v>
      </c>
      <c r="B19" s="432"/>
      <c r="C19" s="190" t="s">
        <v>271</v>
      </c>
      <c r="D19" s="182" t="s">
        <v>8</v>
      </c>
      <c r="E19" s="312">
        <v>21.2</v>
      </c>
      <c r="F19" s="301"/>
      <c r="G19" s="54">
        <f t="shared" si="1"/>
        <v>0</v>
      </c>
      <c r="H19" s="413"/>
      <c r="I19" s="126"/>
      <c r="J19" s="1"/>
    </row>
    <row r="20" spans="1:10" x14ac:dyDescent="0.2">
      <c r="A20" s="220" t="s">
        <v>252</v>
      </c>
      <c r="B20" s="432"/>
      <c r="C20" s="190" t="s">
        <v>45</v>
      </c>
      <c r="D20" s="182" t="s">
        <v>8</v>
      </c>
      <c r="E20" s="312">
        <v>60.1</v>
      </c>
      <c r="F20" s="301"/>
      <c r="G20" s="54">
        <f t="shared" si="1"/>
        <v>0</v>
      </c>
      <c r="H20" s="413"/>
      <c r="I20" s="126"/>
      <c r="J20" s="1"/>
    </row>
    <row r="21" spans="1:10" ht="13.5" thickBot="1" x14ac:dyDescent="0.25">
      <c r="A21" s="222" t="s">
        <v>254</v>
      </c>
      <c r="B21" s="433"/>
      <c r="C21" s="184" t="s">
        <v>272</v>
      </c>
      <c r="D21" s="211" t="s">
        <v>8</v>
      </c>
      <c r="E21" s="309">
        <v>10.4</v>
      </c>
      <c r="F21" s="310"/>
      <c r="G21" s="55">
        <f t="shared" si="1"/>
        <v>0</v>
      </c>
      <c r="H21" s="414"/>
      <c r="I21" s="126"/>
      <c r="J21" s="1"/>
    </row>
    <row r="22" spans="1:10" x14ac:dyDescent="0.2">
      <c r="A22" s="230"/>
      <c r="B22" s="431" t="s">
        <v>53</v>
      </c>
      <c r="C22" s="217" t="s">
        <v>56</v>
      </c>
      <c r="D22" s="209"/>
      <c r="E22" s="311"/>
      <c r="F22" s="369"/>
      <c r="G22" s="57"/>
      <c r="H22" s="401">
        <f>+SUM(G23:G30)</f>
        <v>0</v>
      </c>
      <c r="I22" s="126"/>
      <c r="J22" s="1"/>
    </row>
    <row r="23" spans="1:10" x14ac:dyDescent="0.2">
      <c r="A23" s="231" t="s">
        <v>62</v>
      </c>
      <c r="B23" s="432"/>
      <c r="C23" s="190" t="s">
        <v>40</v>
      </c>
      <c r="D23" s="182" t="s">
        <v>13</v>
      </c>
      <c r="E23" s="305">
        <v>4</v>
      </c>
      <c r="F23" s="306"/>
      <c r="G23" s="58">
        <f t="shared" ref="G23:G33" si="2">+F23*E23</f>
        <v>0</v>
      </c>
      <c r="H23" s="413"/>
      <c r="I23" s="126"/>
      <c r="J23" s="1"/>
    </row>
    <row r="24" spans="1:10" x14ac:dyDescent="0.2">
      <c r="A24" s="231" t="s">
        <v>63</v>
      </c>
      <c r="B24" s="432"/>
      <c r="C24" s="190" t="s">
        <v>41</v>
      </c>
      <c r="D24" s="182" t="s">
        <v>13</v>
      </c>
      <c r="E24" s="302">
        <v>2</v>
      </c>
      <c r="F24" s="301"/>
      <c r="G24" s="58">
        <f t="shared" si="2"/>
        <v>0</v>
      </c>
      <c r="H24" s="413"/>
      <c r="I24" s="126"/>
      <c r="J24" s="1"/>
    </row>
    <row r="25" spans="1:10" x14ac:dyDescent="0.2">
      <c r="A25" s="231" t="s">
        <v>64</v>
      </c>
      <c r="B25" s="432"/>
      <c r="C25" s="190" t="s">
        <v>44</v>
      </c>
      <c r="D25" s="182" t="s">
        <v>13</v>
      </c>
      <c r="E25" s="302">
        <v>5</v>
      </c>
      <c r="F25" s="301"/>
      <c r="G25" s="58">
        <f t="shared" si="2"/>
        <v>0</v>
      </c>
      <c r="H25" s="413"/>
      <c r="I25" s="126"/>
      <c r="J25" s="1"/>
    </row>
    <row r="26" spans="1:10" x14ac:dyDescent="0.2">
      <c r="A26" s="231" t="s">
        <v>65</v>
      </c>
      <c r="B26" s="432"/>
      <c r="C26" s="190" t="s">
        <v>274</v>
      </c>
      <c r="D26" s="182" t="s">
        <v>13</v>
      </c>
      <c r="E26" s="302">
        <v>0</v>
      </c>
      <c r="F26" s="301"/>
      <c r="G26" s="58">
        <f t="shared" si="2"/>
        <v>0</v>
      </c>
      <c r="H26" s="413"/>
      <c r="I26" s="126"/>
      <c r="J26" s="1"/>
    </row>
    <row r="27" spans="1:10" x14ac:dyDescent="0.2">
      <c r="A27" s="231" t="s">
        <v>66</v>
      </c>
      <c r="B27" s="432"/>
      <c r="C27" s="190" t="s">
        <v>42</v>
      </c>
      <c r="D27" s="182" t="s">
        <v>13</v>
      </c>
      <c r="E27" s="302">
        <v>1</v>
      </c>
      <c r="F27" s="301"/>
      <c r="G27" s="58">
        <f t="shared" si="2"/>
        <v>0</v>
      </c>
      <c r="H27" s="413"/>
      <c r="I27" s="126"/>
      <c r="J27" s="1"/>
    </row>
    <row r="28" spans="1:10" x14ac:dyDescent="0.2">
      <c r="A28" s="231" t="s">
        <v>67</v>
      </c>
      <c r="B28" s="432"/>
      <c r="C28" s="190" t="s">
        <v>275</v>
      </c>
      <c r="D28" s="182" t="s">
        <v>13</v>
      </c>
      <c r="E28" s="312">
        <v>0</v>
      </c>
      <c r="F28" s="301"/>
      <c r="G28" s="58">
        <f t="shared" si="2"/>
        <v>0</v>
      </c>
      <c r="H28" s="413"/>
      <c r="I28" s="126"/>
      <c r="J28" s="1"/>
    </row>
    <row r="29" spans="1:10" x14ac:dyDescent="0.2">
      <c r="A29" s="231" t="s">
        <v>119</v>
      </c>
      <c r="B29" s="432"/>
      <c r="C29" s="190" t="s">
        <v>276</v>
      </c>
      <c r="D29" s="182" t="s">
        <v>13</v>
      </c>
      <c r="E29" s="312">
        <v>1</v>
      </c>
      <c r="F29" s="313"/>
      <c r="G29" s="58">
        <f t="shared" si="2"/>
        <v>0</v>
      </c>
      <c r="H29" s="413"/>
      <c r="I29" s="126"/>
      <c r="J29" s="1"/>
    </row>
    <row r="30" spans="1:10" ht="13.5" thickBot="1" x14ac:dyDescent="0.25">
      <c r="A30" s="232" t="s">
        <v>273</v>
      </c>
      <c r="B30" s="433"/>
      <c r="C30" s="210" t="s">
        <v>325</v>
      </c>
      <c r="D30" s="211" t="s">
        <v>13</v>
      </c>
      <c r="E30" s="314">
        <v>0</v>
      </c>
      <c r="F30" s="303"/>
      <c r="G30" s="55">
        <f t="shared" si="2"/>
        <v>0</v>
      </c>
      <c r="H30" s="414"/>
      <c r="I30" s="126"/>
      <c r="J30" s="1"/>
    </row>
    <row r="31" spans="1:10" x14ac:dyDescent="0.2">
      <c r="A31" s="257"/>
      <c r="B31" s="434" t="s">
        <v>283</v>
      </c>
      <c r="C31" s="259" t="s">
        <v>280</v>
      </c>
      <c r="D31" s="258"/>
      <c r="E31" s="315"/>
      <c r="F31" s="315"/>
      <c r="G31" s="56"/>
      <c r="H31" s="408">
        <f>SUM(G32:G33)</f>
        <v>0</v>
      </c>
      <c r="I31" s="126"/>
      <c r="J31" s="1"/>
    </row>
    <row r="32" spans="1:10" x14ac:dyDescent="0.2">
      <c r="A32" s="231" t="s">
        <v>278</v>
      </c>
      <c r="B32" s="435"/>
      <c r="C32" s="190" t="s">
        <v>281</v>
      </c>
      <c r="D32" s="182" t="s">
        <v>8</v>
      </c>
      <c r="E32" s="356">
        <v>39.299999999999997</v>
      </c>
      <c r="F32" s="301"/>
      <c r="G32" s="58">
        <f t="shared" si="2"/>
        <v>0</v>
      </c>
      <c r="H32" s="415"/>
      <c r="I32" s="126"/>
      <c r="J32" s="1"/>
    </row>
    <row r="33" spans="1:10" ht="26.25" thickBot="1" x14ac:dyDescent="0.25">
      <c r="A33" s="257" t="s">
        <v>279</v>
      </c>
      <c r="B33" s="436"/>
      <c r="C33" s="190" t="s">
        <v>282</v>
      </c>
      <c r="D33" s="211" t="s">
        <v>13</v>
      </c>
      <c r="E33" s="357">
        <v>1</v>
      </c>
      <c r="F33" s="328"/>
      <c r="G33" s="59">
        <f t="shared" si="2"/>
        <v>0</v>
      </c>
      <c r="H33" s="416"/>
      <c r="I33" s="126"/>
      <c r="J33" s="1"/>
    </row>
    <row r="34" spans="1:10" x14ac:dyDescent="0.2">
      <c r="A34" s="212"/>
      <c r="B34" s="431" t="s">
        <v>61</v>
      </c>
      <c r="C34" s="233" t="s">
        <v>61</v>
      </c>
      <c r="D34" s="225"/>
      <c r="E34" s="311"/>
      <c r="F34" s="369"/>
      <c r="G34" s="57"/>
      <c r="H34" s="408">
        <f>SUM(G35:G38)</f>
        <v>0</v>
      </c>
      <c r="I34" s="126"/>
      <c r="J34" s="1"/>
    </row>
    <row r="35" spans="1:10" x14ac:dyDescent="0.2">
      <c r="A35" s="231" t="s">
        <v>82</v>
      </c>
      <c r="B35" s="432"/>
      <c r="C35" s="190" t="s">
        <v>60</v>
      </c>
      <c r="D35" s="182" t="s">
        <v>8</v>
      </c>
      <c r="E35" s="302">
        <v>26.3</v>
      </c>
      <c r="F35" s="301"/>
      <c r="G35" s="58">
        <f t="shared" ref="G35:G38" si="3">+F35*E35</f>
        <v>0</v>
      </c>
      <c r="H35" s="415"/>
      <c r="I35" s="126"/>
      <c r="J35" s="1"/>
    </row>
    <row r="36" spans="1:10" x14ac:dyDescent="0.2">
      <c r="A36" s="231" t="s">
        <v>83</v>
      </c>
      <c r="B36" s="432"/>
      <c r="C36" s="190" t="s">
        <v>84</v>
      </c>
      <c r="D36" s="182" t="s">
        <v>8</v>
      </c>
      <c r="E36" s="312">
        <v>71.7</v>
      </c>
      <c r="F36" s="313"/>
      <c r="G36" s="58">
        <f t="shared" si="3"/>
        <v>0</v>
      </c>
      <c r="H36" s="415"/>
      <c r="I36" s="126"/>
      <c r="J36" s="1"/>
    </row>
    <row r="37" spans="1:10" x14ac:dyDescent="0.2">
      <c r="A37" s="231" t="s">
        <v>284</v>
      </c>
      <c r="B37" s="432"/>
      <c r="C37" s="260" t="s">
        <v>286</v>
      </c>
      <c r="D37" s="182" t="s">
        <v>8</v>
      </c>
      <c r="E37" s="312">
        <v>9.08</v>
      </c>
      <c r="F37" s="313"/>
      <c r="G37" s="58">
        <f t="shared" si="3"/>
        <v>0</v>
      </c>
      <c r="H37" s="415"/>
      <c r="I37" s="126"/>
      <c r="J37" s="1"/>
    </row>
    <row r="38" spans="1:10" ht="13.5" thickBot="1" x14ac:dyDescent="0.25">
      <c r="A38" s="232" t="s">
        <v>285</v>
      </c>
      <c r="B38" s="433"/>
      <c r="C38" s="261" t="s">
        <v>287</v>
      </c>
      <c r="D38" s="244" t="s">
        <v>8</v>
      </c>
      <c r="E38" s="314">
        <v>5.74</v>
      </c>
      <c r="F38" s="303"/>
      <c r="G38" s="59">
        <f t="shared" si="3"/>
        <v>0</v>
      </c>
      <c r="H38" s="416"/>
      <c r="I38" s="126"/>
      <c r="J38" s="1"/>
    </row>
    <row r="39" spans="1:10" x14ac:dyDescent="0.2">
      <c r="A39" s="212"/>
      <c r="B39" s="431" t="s">
        <v>16</v>
      </c>
      <c r="C39" s="233" t="s">
        <v>16</v>
      </c>
      <c r="D39" s="180"/>
      <c r="E39" s="358"/>
      <c r="F39" s="380"/>
      <c r="G39" s="60"/>
      <c r="H39" s="408">
        <f>+SUM(G40:G41)</f>
        <v>0</v>
      </c>
      <c r="I39" s="126"/>
      <c r="J39" s="1"/>
    </row>
    <row r="40" spans="1:10" x14ac:dyDescent="0.2">
      <c r="A40" s="231" t="s">
        <v>90</v>
      </c>
      <c r="B40" s="432"/>
      <c r="C40" s="190" t="s">
        <v>47</v>
      </c>
      <c r="D40" s="182" t="s">
        <v>8</v>
      </c>
      <c r="E40" s="302">
        <v>194</v>
      </c>
      <c r="F40" s="301"/>
      <c r="G40" s="58">
        <f t="shared" ref="G40:G41" si="4">+F40*E40</f>
        <v>0</v>
      </c>
      <c r="H40" s="415"/>
      <c r="I40" s="126"/>
      <c r="J40" s="1"/>
    </row>
    <row r="41" spans="1:10" ht="13.5" thickBot="1" x14ac:dyDescent="0.25">
      <c r="A41" s="232" t="s">
        <v>91</v>
      </c>
      <c r="B41" s="433"/>
      <c r="C41" s="184" t="s">
        <v>48</v>
      </c>
      <c r="D41" s="185" t="s">
        <v>8</v>
      </c>
      <c r="E41" s="314">
        <v>70.599999999999994</v>
      </c>
      <c r="F41" s="303"/>
      <c r="G41" s="59">
        <f t="shared" si="4"/>
        <v>0</v>
      </c>
      <c r="H41" s="416"/>
      <c r="I41" s="126"/>
      <c r="J41" s="1"/>
    </row>
    <row r="42" spans="1:10" x14ac:dyDescent="0.2">
      <c r="A42" s="234"/>
      <c r="B42" s="426" t="s">
        <v>17</v>
      </c>
      <c r="C42" s="208" t="s">
        <v>87</v>
      </c>
      <c r="D42" s="235"/>
      <c r="E42" s="358"/>
      <c r="F42" s="381"/>
      <c r="G42" s="61"/>
      <c r="H42" s="418">
        <f>SUM(G43:G49)</f>
        <v>0</v>
      </c>
      <c r="I42" s="126"/>
      <c r="J42" s="1"/>
    </row>
    <row r="43" spans="1:10" x14ac:dyDescent="0.2">
      <c r="A43" s="220" t="s">
        <v>92</v>
      </c>
      <c r="B43" s="395"/>
      <c r="C43" s="236" t="s">
        <v>89</v>
      </c>
      <c r="D43" s="221" t="s">
        <v>13</v>
      </c>
      <c r="E43" s="302">
        <v>1</v>
      </c>
      <c r="F43" s="330"/>
      <c r="G43" s="62">
        <f t="shared" ref="G43:G61" si="5">+F43*E43</f>
        <v>0</v>
      </c>
      <c r="H43" s="392"/>
      <c r="I43" s="126"/>
      <c r="J43" s="1"/>
    </row>
    <row r="44" spans="1:10" x14ac:dyDescent="0.2">
      <c r="A44" s="237" t="s">
        <v>93</v>
      </c>
      <c r="B44" s="395"/>
      <c r="C44" s="236" t="s">
        <v>292</v>
      </c>
      <c r="D44" s="238" t="s">
        <v>12</v>
      </c>
      <c r="E44" s="302">
        <v>71.599999999999994</v>
      </c>
      <c r="F44" s="332"/>
      <c r="G44" s="62">
        <f t="shared" si="5"/>
        <v>0</v>
      </c>
      <c r="H44" s="392"/>
      <c r="I44" s="126"/>
      <c r="J44" s="1"/>
    </row>
    <row r="45" spans="1:10" x14ac:dyDescent="0.2">
      <c r="A45" s="237" t="s">
        <v>94</v>
      </c>
      <c r="B45" s="395"/>
      <c r="C45" s="236" t="s">
        <v>293</v>
      </c>
      <c r="D45" s="238" t="s">
        <v>12</v>
      </c>
      <c r="E45" s="302">
        <v>30</v>
      </c>
      <c r="F45" s="301"/>
      <c r="G45" s="62">
        <f t="shared" si="5"/>
        <v>0</v>
      </c>
      <c r="H45" s="392"/>
      <c r="I45" s="126"/>
      <c r="J45" s="1"/>
    </row>
    <row r="46" spans="1:10" x14ac:dyDescent="0.2">
      <c r="A46" s="237" t="s">
        <v>288</v>
      </c>
      <c r="B46" s="395"/>
      <c r="C46" s="236" t="s">
        <v>294</v>
      </c>
      <c r="D46" s="238" t="s">
        <v>12</v>
      </c>
      <c r="E46" s="302">
        <v>47</v>
      </c>
      <c r="F46" s="301"/>
      <c r="G46" s="62">
        <f t="shared" si="5"/>
        <v>0</v>
      </c>
      <c r="H46" s="392"/>
      <c r="I46" s="126"/>
      <c r="J46" s="1"/>
    </row>
    <row r="47" spans="1:10" x14ac:dyDescent="0.2">
      <c r="A47" s="237" t="s">
        <v>289</v>
      </c>
      <c r="B47" s="395"/>
      <c r="C47" s="236" t="s">
        <v>295</v>
      </c>
      <c r="D47" s="238" t="s">
        <v>12</v>
      </c>
      <c r="E47" s="302">
        <v>95.3</v>
      </c>
      <c r="F47" s="301"/>
      <c r="G47" s="62">
        <f t="shared" si="5"/>
        <v>0</v>
      </c>
      <c r="H47" s="392"/>
      <c r="I47" s="126"/>
      <c r="J47" s="1"/>
    </row>
    <row r="48" spans="1:10" x14ac:dyDescent="0.2">
      <c r="A48" s="237" t="s">
        <v>290</v>
      </c>
      <c r="B48" s="395"/>
      <c r="C48" s="262" t="s">
        <v>296</v>
      </c>
      <c r="D48" s="189" t="s">
        <v>13</v>
      </c>
      <c r="E48" s="302">
        <v>5</v>
      </c>
      <c r="F48" s="306"/>
      <c r="G48" s="62">
        <f t="shared" si="5"/>
        <v>0</v>
      </c>
      <c r="H48" s="392"/>
      <c r="I48" s="126"/>
      <c r="J48" s="1"/>
    </row>
    <row r="49" spans="1:10" ht="13.5" thickBot="1" x14ac:dyDescent="0.25">
      <c r="A49" s="237" t="s">
        <v>291</v>
      </c>
      <c r="B49" s="395"/>
      <c r="C49" s="262" t="s">
        <v>297</v>
      </c>
      <c r="D49" s="189" t="s">
        <v>11</v>
      </c>
      <c r="E49" s="305">
        <v>1</v>
      </c>
      <c r="F49" s="306"/>
      <c r="G49" s="62">
        <f t="shared" si="5"/>
        <v>0</v>
      </c>
      <c r="H49" s="392"/>
      <c r="I49" s="126"/>
      <c r="J49" s="1"/>
    </row>
    <row r="50" spans="1:10" x14ac:dyDescent="0.2">
      <c r="A50" s="234"/>
      <c r="B50" s="426" t="s">
        <v>136</v>
      </c>
      <c r="C50" s="354" t="s">
        <v>18</v>
      </c>
      <c r="D50" s="235"/>
      <c r="E50" s="361"/>
      <c r="F50" s="382"/>
      <c r="G50" s="355"/>
      <c r="H50" s="408">
        <f>SUM(G51:G56)</f>
        <v>0</v>
      </c>
      <c r="I50" s="126"/>
      <c r="J50" s="1"/>
    </row>
    <row r="51" spans="1:10" x14ac:dyDescent="0.2">
      <c r="A51" s="220" t="s">
        <v>96</v>
      </c>
      <c r="B51" s="395"/>
      <c r="C51" s="191" t="s">
        <v>50</v>
      </c>
      <c r="D51" s="192" t="s">
        <v>11</v>
      </c>
      <c r="E51" s="442">
        <v>1</v>
      </c>
      <c r="F51" s="362"/>
      <c r="G51" s="349">
        <f t="shared" si="5"/>
        <v>0</v>
      </c>
      <c r="H51" s="392"/>
      <c r="I51" s="126"/>
      <c r="J51" s="1"/>
    </row>
    <row r="52" spans="1:10" x14ac:dyDescent="0.2">
      <c r="A52" s="220" t="s">
        <v>97</v>
      </c>
      <c r="B52" s="395"/>
      <c r="C52" s="191" t="s">
        <v>51</v>
      </c>
      <c r="D52" s="192" t="s">
        <v>11</v>
      </c>
      <c r="E52" s="442">
        <v>1</v>
      </c>
      <c r="F52" s="362"/>
      <c r="G52" s="349">
        <f t="shared" si="5"/>
        <v>0</v>
      </c>
      <c r="H52" s="392"/>
      <c r="I52" s="126"/>
      <c r="J52" s="1"/>
    </row>
    <row r="53" spans="1:10" x14ac:dyDescent="0.2">
      <c r="A53" s="220" t="s">
        <v>98</v>
      </c>
      <c r="B53" s="395"/>
      <c r="C53" s="191" t="s">
        <v>95</v>
      </c>
      <c r="D53" s="221" t="s">
        <v>13</v>
      </c>
      <c r="E53" s="442">
        <v>1</v>
      </c>
      <c r="F53" s="362"/>
      <c r="G53" s="349">
        <f t="shared" si="5"/>
        <v>0</v>
      </c>
      <c r="H53" s="392"/>
      <c r="I53" s="126"/>
      <c r="J53" s="1"/>
    </row>
    <row r="54" spans="1:10" x14ac:dyDescent="0.2">
      <c r="A54" s="220" t="s">
        <v>99</v>
      </c>
      <c r="B54" s="395"/>
      <c r="C54" s="191" t="s">
        <v>86</v>
      </c>
      <c r="D54" s="192" t="s">
        <v>11</v>
      </c>
      <c r="E54" s="442">
        <v>1</v>
      </c>
      <c r="F54" s="362"/>
      <c r="G54" s="349">
        <f t="shared" si="5"/>
        <v>0</v>
      </c>
      <c r="H54" s="392"/>
      <c r="I54" s="126"/>
      <c r="J54" s="1"/>
    </row>
    <row r="55" spans="1:10" x14ac:dyDescent="0.2">
      <c r="A55" s="220" t="s">
        <v>100</v>
      </c>
      <c r="B55" s="395"/>
      <c r="C55" s="191" t="s">
        <v>122</v>
      </c>
      <c r="D55" s="192" t="s">
        <v>11</v>
      </c>
      <c r="E55" s="442">
        <v>1</v>
      </c>
      <c r="F55" s="362"/>
      <c r="G55" s="349">
        <f t="shared" si="5"/>
        <v>0</v>
      </c>
      <c r="H55" s="392"/>
      <c r="I55" s="126"/>
      <c r="J55" s="1"/>
    </row>
    <row r="56" spans="1:10" ht="13.5" thickBot="1" x14ac:dyDescent="0.25">
      <c r="A56" s="222" t="s">
        <v>101</v>
      </c>
      <c r="B56" s="395"/>
      <c r="C56" s="195" t="s">
        <v>124</v>
      </c>
      <c r="D56" s="196" t="s">
        <v>11</v>
      </c>
      <c r="E56" s="443">
        <v>1</v>
      </c>
      <c r="F56" s="363"/>
      <c r="G56" s="343">
        <f t="shared" si="5"/>
        <v>0</v>
      </c>
      <c r="H56" s="393"/>
      <c r="I56" s="126"/>
      <c r="J56" s="1"/>
    </row>
    <row r="57" spans="1:10" x14ac:dyDescent="0.2">
      <c r="A57" s="219"/>
      <c r="B57" s="395"/>
      <c r="C57" s="344" t="s">
        <v>19</v>
      </c>
      <c r="D57" s="187"/>
      <c r="E57" s="361"/>
      <c r="F57" s="383"/>
      <c r="G57" s="347"/>
      <c r="H57" s="419">
        <f>SUM(G58:G61)</f>
        <v>0</v>
      </c>
      <c r="I57" s="126"/>
      <c r="J57" s="1"/>
    </row>
    <row r="58" spans="1:10" x14ac:dyDescent="0.2">
      <c r="A58" s="220" t="s">
        <v>102</v>
      </c>
      <c r="B58" s="395"/>
      <c r="C58" s="191" t="s">
        <v>123</v>
      </c>
      <c r="D58" s="192" t="s">
        <v>12</v>
      </c>
      <c r="E58" s="442">
        <v>174</v>
      </c>
      <c r="F58" s="362"/>
      <c r="G58" s="349">
        <f t="shared" si="5"/>
        <v>0</v>
      </c>
      <c r="H58" s="392"/>
      <c r="I58" s="126"/>
      <c r="J58" s="1"/>
    </row>
    <row r="59" spans="1:10" ht="12.6" customHeight="1" x14ac:dyDescent="0.2">
      <c r="A59" s="220" t="s">
        <v>103</v>
      </c>
      <c r="B59" s="395"/>
      <c r="C59" s="191" t="s">
        <v>49</v>
      </c>
      <c r="D59" s="192" t="s">
        <v>12</v>
      </c>
      <c r="E59" s="442">
        <v>174</v>
      </c>
      <c r="F59" s="362"/>
      <c r="G59" s="349">
        <f t="shared" si="5"/>
        <v>0</v>
      </c>
      <c r="H59" s="392"/>
      <c r="I59" s="126"/>
      <c r="J59" s="1"/>
    </row>
    <row r="60" spans="1:10" x14ac:dyDescent="0.2">
      <c r="A60" s="220" t="s">
        <v>104</v>
      </c>
      <c r="B60" s="395"/>
      <c r="C60" s="188" t="s">
        <v>298</v>
      </c>
      <c r="D60" s="221" t="s">
        <v>13</v>
      </c>
      <c r="E60" s="444">
        <v>1</v>
      </c>
      <c r="F60" s="362"/>
      <c r="G60" s="351"/>
      <c r="H60" s="392"/>
      <c r="I60" s="126"/>
      <c r="J60" s="1"/>
    </row>
    <row r="61" spans="1:10" ht="13.5" thickBot="1" x14ac:dyDescent="0.25">
      <c r="A61" s="222" t="s">
        <v>326</v>
      </c>
      <c r="B61" s="396"/>
      <c r="C61" s="195" t="s">
        <v>52</v>
      </c>
      <c r="D61" s="196" t="s">
        <v>11</v>
      </c>
      <c r="E61" s="443">
        <v>1</v>
      </c>
      <c r="F61" s="363"/>
      <c r="G61" s="352">
        <f t="shared" si="5"/>
        <v>0</v>
      </c>
      <c r="H61" s="409"/>
      <c r="I61" s="126"/>
      <c r="J61" s="1"/>
    </row>
    <row r="62" spans="1:10" x14ac:dyDescent="0.2">
      <c r="A62" s="10"/>
      <c r="B62" s="73"/>
      <c r="C62" s="13"/>
      <c r="D62" s="10"/>
      <c r="G62" s="198" t="s">
        <v>139</v>
      </c>
      <c r="H62" s="368">
        <f>SUM(H7:H61)</f>
        <v>0</v>
      </c>
      <c r="I62" s="3"/>
      <c r="J62" s="3"/>
    </row>
    <row r="63" spans="1:10" x14ac:dyDescent="0.2">
      <c r="A63" s="10"/>
      <c r="B63" s="73"/>
      <c r="C63" s="13"/>
      <c r="D63" s="10"/>
      <c r="G63" s="199" t="s">
        <v>140</v>
      </c>
      <c r="H63" s="135">
        <v>8</v>
      </c>
      <c r="I63" s="3"/>
      <c r="J63" s="3"/>
    </row>
    <row r="64" spans="1:10" x14ac:dyDescent="0.2">
      <c r="A64" s="10"/>
      <c r="B64" s="73"/>
      <c r="C64" s="13"/>
      <c r="D64" s="10"/>
      <c r="G64" s="199" t="s">
        <v>141</v>
      </c>
      <c r="H64" s="124">
        <f>+H63*H62</f>
        <v>0</v>
      </c>
      <c r="I64" s="3"/>
      <c r="J64" s="3"/>
    </row>
    <row r="65" spans="1:10" x14ac:dyDescent="0.2">
      <c r="A65" s="10"/>
      <c r="B65" s="73"/>
      <c r="C65" s="13"/>
      <c r="D65" s="10"/>
      <c r="G65" s="199" t="s">
        <v>142</v>
      </c>
      <c r="H65" s="124">
        <f>+H64*0.22</f>
        <v>0</v>
      </c>
      <c r="I65" s="3"/>
      <c r="J65" s="3"/>
    </row>
    <row r="66" spans="1:10" x14ac:dyDescent="0.2">
      <c r="A66" s="10"/>
      <c r="B66" s="73"/>
      <c r="C66" s="13"/>
      <c r="D66" s="10"/>
      <c r="G66" s="199" t="s">
        <v>143</v>
      </c>
      <c r="H66" s="124">
        <f>+H65+H64</f>
        <v>0</v>
      </c>
      <c r="I66" s="3"/>
      <c r="J66" s="3"/>
    </row>
    <row r="67" spans="1:10" ht="13.5" thickBot="1" x14ac:dyDescent="0.25">
      <c r="A67" s="10"/>
      <c r="B67" s="73"/>
      <c r="C67" s="13"/>
      <c r="D67" s="10"/>
      <c r="G67" s="200" t="s">
        <v>332</v>
      </c>
      <c r="H67" s="268"/>
      <c r="I67" s="3"/>
      <c r="J67" s="3"/>
    </row>
    <row r="68" spans="1:10" x14ac:dyDescent="0.2">
      <c r="A68" s="5"/>
      <c r="B68" s="74"/>
      <c r="C68" s="14"/>
      <c r="D68" s="5"/>
      <c r="G68" s="5"/>
      <c r="H68" s="5"/>
      <c r="I68" s="3"/>
      <c r="J68" s="3"/>
    </row>
    <row r="69" spans="1:10" x14ac:dyDescent="0.2">
      <c r="A69" s="5"/>
      <c r="B69" s="74"/>
      <c r="C69" s="14"/>
      <c r="D69" s="5"/>
      <c r="G69" s="5"/>
      <c r="H69" s="5"/>
      <c r="I69" s="3"/>
      <c r="J69" s="3"/>
    </row>
    <row r="70" spans="1:10" x14ac:dyDescent="0.2">
      <c r="A70" s="5"/>
      <c r="B70" s="74"/>
      <c r="C70" s="14"/>
      <c r="D70" s="5"/>
      <c r="G70" s="5"/>
      <c r="H70" s="5"/>
      <c r="I70" s="3"/>
      <c r="J70" s="3"/>
    </row>
    <row r="71" spans="1:10" x14ac:dyDescent="0.2">
      <c r="A71" s="5"/>
      <c r="B71" s="74"/>
      <c r="C71" s="14"/>
      <c r="D71" s="5"/>
      <c r="G71" s="5"/>
      <c r="H71" s="5"/>
      <c r="I71" s="3"/>
      <c r="J71" s="3"/>
    </row>
    <row r="72" spans="1:10" x14ac:dyDescent="0.2">
      <c r="A72" s="5"/>
      <c r="B72" s="74"/>
      <c r="C72" s="14"/>
      <c r="D72" s="5"/>
      <c r="G72" s="5"/>
      <c r="H72" s="5"/>
      <c r="I72" s="3"/>
      <c r="J72" s="3"/>
    </row>
  </sheetData>
  <sheetProtection algorithmName="SHA-512" hashValue="2dzdEmnAal21ZGo2KDSV2AwWJieU46c+F5i90KJRZ4LVEgz6UNaB9TfNscpFYiHLx6iNvSIAiOhMIRHYDOE5WA==" saltValue="L8cTA3YBT+sEXyr4D2z6/Q==" spinCount="100000" sheet="1" objects="1" scenarios="1"/>
  <autoFilter ref="A6:H6"/>
  <mergeCells count="20">
    <mergeCell ref="B39:B41"/>
    <mergeCell ref="H39:H41"/>
    <mergeCell ref="B42:B49"/>
    <mergeCell ref="H42:H49"/>
    <mergeCell ref="B50:B61"/>
    <mergeCell ref="H50:H56"/>
    <mergeCell ref="H57:H61"/>
    <mergeCell ref="B13:B21"/>
    <mergeCell ref="H13:H21"/>
    <mergeCell ref="B22:B30"/>
    <mergeCell ref="H22:H30"/>
    <mergeCell ref="B34:B38"/>
    <mergeCell ref="H34:H38"/>
    <mergeCell ref="B31:B33"/>
    <mergeCell ref="H31:H33"/>
    <mergeCell ref="B7:B12"/>
    <mergeCell ref="H7:H12"/>
    <mergeCell ref="D2:H2"/>
    <mergeCell ref="D3:F3"/>
    <mergeCell ref="D4:G4"/>
  </mergeCells>
  <conditionalFormatting sqref="E51:E56 E58:E59 E61">
    <cfRule type="cellIs" dxfId="12" priority="5" operator="equal">
      <formula>0</formula>
    </cfRule>
  </conditionalFormatting>
  <conditionalFormatting sqref="E61 E50:E59">
    <cfRule type="cellIs" dxfId="11" priority="4" operator="greaterThan">
      <formula>"0.1"</formula>
    </cfRule>
  </conditionalFormatting>
  <conditionalFormatting sqref="E60">
    <cfRule type="cellIs" dxfId="10" priority="3" operator="equal">
      <formula>0</formula>
    </cfRule>
  </conditionalFormatting>
  <conditionalFormatting sqref="E60">
    <cfRule type="cellIs" dxfId="9" priority="2" operator="greaterThan">
      <formula>"0.1"</formula>
    </cfRule>
  </conditionalFormatting>
  <printOptions horizontalCentered="1"/>
  <pageMargins left="0.11811023622047245" right="0.11811023622047245" top="0" bottom="0" header="0.31496062992125984" footer="0.31496062992125984"/>
  <pageSetup paperSize="9" scale="62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5"/>
  <sheetViews>
    <sheetView showGridLines="0" zoomScale="60" zoomScaleNormal="60" workbookViewId="0">
      <selection activeCell="F8" sqref="F8"/>
    </sheetView>
  </sheetViews>
  <sheetFormatPr baseColWidth="10" defaultColWidth="11.42578125" defaultRowHeight="12.75" x14ac:dyDescent="0.2"/>
  <cols>
    <col min="1" max="1" width="10.28515625" style="6" customWidth="1"/>
    <col min="2" max="2" width="10.140625" style="72" customWidth="1"/>
    <col min="3" max="3" width="56.85546875" style="15" customWidth="1"/>
    <col min="4" max="4" width="11.85546875" style="6" customWidth="1"/>
    <col min="5" max="6" width="11.85546875" style="5" customWidth="1"/>
    <col min="7" max="7" width="34.28515625" style="6" customWidth="1"/>
    <col min="8" max="8" width="13" style="6" customWidth="1"/>
    <col min="9" max="9" width="10.140625" style="4" customWidth="1"/>
    <col min="10" max="10" width="50.85546875" style="4" bestFit="1" customWidth="1"/>
    <col min="11" max="16384" width="11.42578125" style="3"/>
  </cols>
  <sheetData>
    <row r="1" spans="1:10" x14ac:dyDescent="0.2">
      <c r="A1" s="170"/>
      <c r="B1" s="168"/>
      <c r="C1" s="169"/>
      <c r="D1" s="170"/>
      <c r="E1" s="170"/>
      <c r="F1" s="170"/>
      <c r="G1" s="170"/>
      <c r="H1" s="170"/>
      <c r="I1" s="3"/>
      <c r="J1" s="3"/>
    </row>
    <row r="2" spans="1:10" ht="12.75" customHeight="1" x14ac:dyDescent="0.2">
      <c r="A2" s="155" t="s">
        <v>128</v>
      </c>
      <c r="B2" s="171"/>
      <c r="C2" s="171"/>
      <c r="D2" s="398" t="s">
        <v>263</v>
      </c>
      <c r="E2" s="398"/>
      <c r="F2" s="398"/>
      <c r="G2" s="398"/>
      <c r="H2" s="398"/>
      <c r="I2" s="3"/>
      <c r="J2" s="3"/>
    </row>
    <row r="3" spans="1:10" x14ac:dyDescent="0.2">
      <c r="A3" s="202"/>
      <c r="B3" s="172"/>
      <c r="C3" s="172"/>
      <c r="D3" s="398" t="s">
        <v>137</v>
      </c>
      <c r="E3" s="398"/>
      <c r="F3" s="398"/>
      <c r="G3" s="251" t="str">
        <f>+'1 DORM. (18 a 24) '!G3</f>
        <v>PROVINCIA ORIENTAL/ 10_24</v>
      </c>
      <c r="H3" s="155"/>
      <c r="I3" s="3"/>
      <c r="J3" s="3"/>
    </row>
    <row r="4" spans="1:10" ht="12.75" customHeight="1" x14ac:dyDescent="0.2">
      <c r="A4" s="202"/>
      <c r="B4" s="172"/>
      <c r="C4" s="172"/>
      <c r="D4" s="398" t="s">
        <v>322</v>
      </c>
      <c r="E4" s="398"/>
      <c r="F4" s="398"/>
      <c r="G4" s="252"/>
      <c r="H4" s="155"/>
      <c r="I4" s="3"/>
      <c r="J4" s="3"/>
    </row>
    <row r="5" spans="1:10" ht="13.5" thickBot="1" x14ac:dyDescent="0.25">
      <c r="A5" s="175"/>
      <c r="B5" s="175"/>
      <c r="C5" s="175"/>
      <c r="D5" s="175"/>
      <c r="E5" s="175"/>
      <c r="F5" s="175"/>
      <c r="G5" s="175"/>
      <c r="H5" s="175"/>
      <c r="I5" s="3"/>
      <c r="J5" s="3"/>
    </row>
    <row r="6" spans="1:10" ht="26.25" thickBot="1" x14ac:dyDescent="0.25">
      <c r="A6" s="229" t="s">
        <v>0</v>
      </c>
      <c r="B6" s="176" t="s">
        <v>1</v>
      </c>
      <c r="C6" s="177" t="s">
        <v>2</v>
      </c>
      <c r="D6" s="178" t="s">
        <v>3</v>
      </c>
      <c r="E6" s="178" t="s">
        <v>4</v>
      </c>
      <c r="F6" s="178" t="s">
        <v>5</v>
      </c>
      <c r="G6" s="197" t="s">
        <v>6</v>
      </c>
      <c r="H6" s="201" t="s">
        <v>7</v>
      </c>
      <c r="I6" s="21"/>
      <c r="J6" s="21"/>
    </row>
    <row r="7" spans="1:10" x14ac:dyDescent="0.2">
      <c r="A7" s="206"/>
      <c r="B7" s="437" t="s">
        <v>34</v>
      </c>
      <c r="C7" s="179" t="s">
        <v>34</v>
      </c>
      <c r="D7" s="180"/>
      <c r="E7" s="180"/>
      <c r="F7" s="180"/>
      <c r="G7" s="224"/>
      <c r="H7" s="423">
        <f>+SUM(G8:G12)</f>
        <v>0</v>
      </c>
      <c r="I7" s="126"/>
      <c r="J7" s="126"/>
    </row>
    <row r="8" spans="1:10" x14ac:dyDescent="0.2">
      <c r="A8" s="206" t="s">
        <v>73</v>
      </c>
      <c r="B8" s="437"/>
      <c r="C8" s="190" t="s">
        <v>158</v>
      </c>
      <c r="D8" s="182" t="s">
        <v>10</v>
      </c>
      <c r="E8" s="301"/>
      <c r="F8" s="301"/>
      <c r="G8" s="54">
        <f t="shared" ref="G8:G12" si="0">+F8*E8</f>
        <v>0</v>
      </c>
      <c r="H8" s="423"/>
      <c r="I8" s="126"/>
      <c r="J8" s="126"/>
    </row>
    <row r="9" spans="1:10" x14ac:dyDescent="0.2">
      <c r="A9" s="206" t="s">
        <v>74</v>
      </c>
      <c r="B9" s="437"/>
      <c r="C9" s="190" t="s">
        <v>37</v>
      </c>
      <c r="D9" s="182" t="s">
        <v>10</v>
      </c>
      <c r="E9" s="302">
        <v>7.11</v>
      </c>
      <c r="F9" s="301"/>
      <c r="G9" s="54">
        <f t="shared" si="0"/>
        <v>0</v>
      </c>
      <c r="H9" s="424"/>
      <c r="I9" s="126"/>
      <c r="J9" s="126"/>
    </row>
    <row r="10" spans="1:10" x14ac:dyDescent="0.2">
      <c r="A10" s="220" t="s">
        <v>75</v>
      </c>
      <c r="B10" s="437"/>
      <c r="C10" s="190" t="s">
        <v>38</v>
      </c>
      <c r="D10" s="182" t="s">
        <v>10</v>
      </c>
      <c r="E10" s="301"/>
      <c r="F10" s="301"/>
      <c r="G10" s="54">
        <f t="shared" si="0"/>
        <v>0</v>
      </c>
      <c r="H10" s="424"/>
      <c r="I10" s="126"/>
      <c r="J10" s="126"/>
    </row>
    <row r="11" spans="1:10" x14ac:dyDescent="0.2">
      <c r="A11" s="220" t="s">
        <v>76</v>
      </c>
      <c r="B11" s="437"/>
      <c r="C11" s="190" t="s">
        <v>14</v>
      </c>
      <c r="D11" s="182" t="s">
        <v>10</v>
      </c>
      <c r="E11" s="301"/>
      <c r="F11" s="301"/>
      <c r="G11" s="54">
        <f t="shared" si="0"/>
        <v>0</v>
      </c>
      <c r="H11" s="424"/>
      <c r="I11" s="126"/>
      <c r="J11" s="126"/>
    </row>
    <row r="12" spans="1:10" ht="13.5" thickBot="1" x14ac:dyDescent="0.25">
      <c r="A12" s="220" t="s">
        <v>159</v>
      </c>
      <c r="B12" s="438"/>
      <c r="C12" s="184" t="s">
        <v>39</v>
      </c>
      <c r="D12" s="185" t="s">
        <v>10</v>
      </c>
      <c r="E12" s="303"/>
      <c r="F12" s="303"/>
      <c r="G12" s="55">
        <f t="shared" si="0"/>
        <v>0</v>
      </c>
      <c r="H12" s="425"/>
      <c r="I12" s="126"/>
      <c r="J12" s="126"/>
    </row>
    <row r="13" spans="1:10" x14ac:dyDescent="0.2">
      <c r="A13" s="207"/>
      <c r="B13" s="431" t="s">
        <v>57</v>
      </c>
      <c r="C13" s="208" t="s">
        <v>57</v>
      </c>
      <c r="D13" s="209"/>
      <c r="E13" s="304"/>
      <c r="F13" s="304"/>
      <c r="G13" s="56"/>
      <c r="H13" s="401">
        <f>+SUM(G14:G21)</f>
        <v>0</v>
      </c>
      <c r="I13" s="126"/>
      <c r="J13" s="126"/>
    </row>
    <row r="14" spans="1:10" x14ac:dyDescent="0.2">
      <c r="A14" s="220" t="s">
        <v>77</v>
      </c>
      <c r="B14" s="432"/>
      <c r="C14" s="190" t="s">
        <v>58</v>
      </c>
      <c r="D14" s="182" t="s">
        <v>8</v>
      </c>
      <c r="E14" s="305">
        <v>0</v>
      </c>
      <c r="F14" s="306"/>
      <c r="G14" s="54">
        <f t="shared" ref="G14:G21" si="1">+F14*E14</f>
        <v>0</v>
      </c>
      <c r="H14" s="413"/>
      <c r="I14" s="126"/>
      <c r="J14" s="126"/>
    </row>
    <row r="15" spans="1:10" x14ac:dyDescent="0.2">
      <c r="A15" s="220" t="s">
        <v>78</v>
      </c>
      <c r="B15" s="432"/>
      <c r="C15" s="190" t="s">
        <v>59</v>
      </c>
      <c r="D15" s="182" t="s">
        <v>8</v>
      </c>
      <c r="E15" s="302">
        <v>46.5</v>
      </c>
      <c r="F15" s="301"/>
      <c r="G15" s="54">
        <f t="shared" si="1"/>
        <v>0</v>
      </c>
      <c r="H15" s="413"/>
      <c r="I15" s="126"/>
      <c r="J15" s="126"/>
    </row>
    <row r="16" spans="1:10" ht="38.25" x14ac:dyDescent="0.2">
      <c r="A16" s="220" t="s">
        <v>79</v>
      </c>
      <c r="B16" s="432"/>
      <c r="C16" s="190" t="s">
        <v>120</v>
      </c>
      <c r="D16" s="182" t="s">
        <v>8</v>
      </c>
      <c r="E16" s="302">
        <v>56.1</v>
      </c>
      <c r="F16" s="301"/>
      <c r="G16" s="54">
        <f t="shared" si="1"/>
        <v>0</v>
      </c>
      <c r="H16" s="413"/>
      <c r="I16" s="126"/>
      <c r="J16" s="126"/>
    </row>
    <row r="17" spans="1:10" x14ac:dyDescent="0.2">
      <c r="A17" s="220" t="s">
        <v>80</v>
      </c>
      <c r="B17" s="432"/>
      <c r="C17" s="190" t="s">
        <v>46</v>
      </c>
      <c r="D17" s="182" t="s">
        <v>8</v>
      </c>
      <c r="E17" s="302">
        <v>93</v>
      </c>
      <c r="F17" s="301"/>
      <c r="G17" s="54">
        <f t="shared" si="1"/>
        <v>0</v>
      </c>
      <c r="H17" s="413"/>
      <c r="I17" s="126"/>
      <c r="J17" s="126"/>
    </row>
    <row r="18" spans="1:10" x14ac:dyDescent="0.2">
      <c r="A18" s="220" t="s">
        <v>81</v>
      </c>
      <c r="B18" s="432"/>
      <c r="C18" s="190" t="s">
        <v>270</v>
      </c>
      <c r="D18" s="182" t="s">
        <v>8</v>
      </c>
      <c r="E18" s="302">
        <v>140</v>
      </c>
      <c r="F18" s="301"/>
      <c r="G18" s="54">
        <f t="shared" si="1"/>
        <v>0</v>
      </c>
      <c r="H18" s="413"/>
      <c r="I18" s="126"/>
      <c r="J18" s="126"/>
    </row>
    <row r="19" spans="1:10" x14ac:dyDescent="0.2">
      <c r="A19" s="220" t="s">
        <v>253</v>
      </c>
      <c r="B19" s="432"/>
      <c r="C19" s="190" t="s">
        <v>271</v>
      </c>
      <c r="D19" s="182" t="s">
        <v>8</v>
      </c>
      <c r="E19" s="302">
        <v>38.799999999999997</v>
      </c>
      <c r="F19" s="301"/>
      <c r="G19" s="54">
        <f t="shared" si="1"/>
        <v>0</v>
      </c>
      <c r="H19" s="413"/>
      <c r="I19" s="126"/>
      <c r="J19" s="126"/>
    </row>
    <row r="20" spans="1:10" x14ac:dyDescent="0.2">
      <c r="A20" s="220" t="s">
        <v>252</v>
      </c>
      <c r="B20" s="432"/>
      <c r="C20" s="190" t="s">
        <v>45</v>
      </c>
      <c r="D20" s="182" t="s">
        <v>8</v>
      </c>
      <c r="E20" s="302">
        <v>39.93</v>
      </c>
      <c r="F20" s="301"/>
      <c r="G20" s="54">
        <f t="shared" si="1"/>
        <v>0</v>
      </c>
      <c r="H20" s="413"/>
      <c r="I20" s="126"/>
      <c r="J20" s="126"/>
    </row>
    <row r="21" spans="1:10" ht="13.5" thickBot="1" x14ac:dyDescent="0.25">
      <c r="A21" s="222" t="s">
        <v>254</v>
      </c>
      <c r="B21" s="433"/>
      <c r="C21" s="184" t="s">
        <v>272</v>
      </c>
      <c r="D21" s="185" t="s">
        <v>8</v>
      </c>
      <c r="E21" s="309">
        <v>40.200000000000003</v>
      </c>
      <c r="F21" s="310"/>
      <c r="G21" s="55">
        <f t="shared" si="1"/>
        <v>0</v>
      </c>
      <c r="H21" s="414"/>
      <c r="I21" s="126"/>
      <c r="J21" s="126"/>
    </row>
    <row r="22" spans="1:10" x14ac:dyDescent="0.2">
      <c r="A22" s="230"/>
      <c r="B22" s="431" t="s">
        <v>53</v>
      </c>
      <c r="C22" s="217" t="s">
        <v>56</v>
      </c>
      <c r="D22" s="209"/>
      <c r="E22" s="311"/>
      <c r="F22" s="369"/>
      <c r="G22" s="57"/>
      <c r="H22" s="401">
        <f>+SUM(G23:G30)</f>
        <v>0</v>
      </c>
      <c r="I22" s="126"/>
      <c r="J22" s="126"/>
    </row>
    <row r="23" spans="1:10" x14ac:dyDescent="0.2">
      <c r="A23" s="231" t="s">
        <v>62</v>
      </c>
      <c r="B23" s="432"/>
      <c r="C23" s="190" t="s">
        <v>40</v>
      </c>
      <c r="D23" s="182" t="s">
        <v>13</v>
      </c>
      <c r="E23" s="305">
        <v>5</v>
      </c>
      <c r="F23" s="306"/>
      <c r="G23" s="58">
        <f t="shared" ref="G23:G30" si="2">+F23*E23</f>
        <v>0</v>
      </c>
      <c r="H23" s="413"/>
      <c r="I23" s="126"/>
      <c r="J23" s="126"/>
    </row>
    <row r="24" spans="1:10" x14ac:dyDescent="0.2">
      <c r="A24" s="231" t="s">
        <v>63</v>
      </c>
      <c r="B24" s="432"/>
      <c r="C24" s="190" t="s">
        <v>41</v>
      </c>
      <c r="D24" s="182" t="s">
        <v>13</v>
      </c>
      <c r="E24" s="302">
        <v>3</v>
      </c>
      <c r="F24" s="301"/>
      <c r="G24" s="58">
        <f t="shared" si="2"/>
        <v>0</v>
      </c>
      <c r="H24" s="413"/>
      <c r="I24" s="126"/>
      <c r="J24" s="126"/>
    </row>
    <row r="25" spans="1:10" x14ac:dyDescent="0.2">
      <c r="A25" s="231" t="s">
        <v>64</v>
      </c>
      <c r="B25" s="432"/>
      <c r="C25" s="190" t="s">
        <v>44</v>
      </c>
      <c r="D25" s="182" t="s">
        <v>13</v>
      </c>
      <c r="E25" s="302">
        <v>5</v>
      </c>
      <c r="F25" s="301"/>
      <c r="G25" s="58">
        <f t="shared" si="2"/>
        <v>0</v>
      </c>
      <c r="H25" s="413"/>
      <c r="I25" s="126"/>
      <c r="J25" s="126"/>
    </row>
    <row r="26" spans="1:10" x14ac:dyDescent="0.2">
      <c r="A26" s="231" t="s">
        <v>65</v>
      </c>
      <c r="B26" s="432"/>
      <c r="C26" s="190" t="s">
        <v>274</v>
      </c>
      <c r="D26" s="182" t="s">
        <v>13</v>
      </c>
      <c r="E26" s="302">
        <v>0</v>
      </c>
      <c r="F26" s="301"/>
      <c r="G26" s="58">
        <f t="shared" si="2"/>
        <v>0</v>
      </c>
      <c r="H26" s="413"/>
      <c r="I26" s="126"/>
      <c r="J26" s="126"/>
    </row>
    <row r="27" spans="1:10" x14ac:dyDescent="0.2">
      <c r="A27" s="231" t="s">
        <v>66</v>
      </c>
      <c r="B27" s="432"/>
      <c r="C27" s="190" t="s">
        <v>42</v>
      </c>
      <c r="D27" s="182" t="s">
        <v>13</v>
      </c>
      <c r="E27" s="302">
        <v>2</v>
      </c>
      <c r="F27" s="301"/>
      <c r="G27" s="58">
        <f t="shared" si="2"/>
        <v>0</v>
      </c>
      <c r="H27" s="413"/>
      <c r="I27" s="126"/>
      <c r="J27" s="126"/>
    </row>
    <row r="28" spans="1:10" x14ac:dyDescent="0.2">
      <c r="A28" s="231" t="s">
        <v>67</v>
      </c>
      <c r="B28" s="432"/>
      <c r="C28" s="190" t="s">
        <v>275</v>
      </c>
      <c r="D28" s="182" t="s">
        <v>13</v>
      </c>
      <c r="E28" s="312">
        <v>0</v>
      </c>
      <c r="F28" s="313"/>
      <c r="G28" s="58"/>
      <c r="H28" s="413"/>
      <c r="I28" s="126"/>
      <c r="J28" s="126"/>
    </row>
    <row r="29" spans="1:10" x14ac:dyDescent="0.2">
      <c r="A29" s="231" t="s">
        <v>119</v>
      </c>
      <c r="B29" s="432"/>
      <c r="C29" s="190" t="s">
        <v>276</v>
      </c>
      <c r="D29" s="182" t="s">
        <v>13</v>
      </c>
      <c r="E29" s="312">
        <v>0</v>
      </c>
      <c r="F29" s="313"/>
      <c r="G29" s="58">
        <f t="shared" si="2"/>
        <v>0</v>
      </c>
      <c r="H29" s="413"/>
      <c r="I29" s="126"/>
      <c r="J29" s="126"/>
    </row>
    <row r="30" spans="1:10" ht="13.5" thickBot="1" x14ac:dyDescent="0.25">
      <c r="A30" s="232" t="s">
        <v>273</v>
      </c>
      <c r="B30" s="433"/>
      <c r="C30" s="210" t="s">
        <v>325</v>
      </c>
      <c r="D30" s="211" t="s">
        <v>13</v>
      </c>
      <c r="E30" s="314">
        <v>1</v>
      </c>
      <c r="F30" s="303"/>
      <c r="G30" s="55">
        <f t="shared" si="2"/>
        <v>0</v>
      </c>
      <c r="H30" s="414"/>
      <c r="I30" s="126"/>
      <c r="J30" s="126"/>
    </row>
    <row r="31" spans="1:10" x14ac:dyDescent="0.2">
      <c r="A31" s="257"/>
      <c r="B31" s="434" t="s">
        <v>283</v>
      </c>
      <c r="C31" s="259" t="s">
        <v>280</v>
      </c>
      <c r="D31" s="258"/>
      <c r="E31" s="315"/>
      <c r="F31" s="315"/>
      <c r="G31" s="56"/>
      <c r="H31" s="408">
        <f>SUM(G31:G33)</f>
        <v>0</v>
      </c>
      <c r="I31" s="126"/>
      <c r="J31" s="126"/>
    </row>
    <row r="32" spans="1:10" x14ac:dyDescent="0.2">
      <c r="A32" s="231" t="s">
        <v>278</v>
      </c>
      <c r="B32" s="435"/>
      <c r="C32" s="190" t="s">
        <v>281</v>
      </c>
      <c r="D32" s="182" t="s">
        <v>8</v>
      </c>
      <c r="E32" s="359">
        <v>41.5</v>
      </c>
      <c r="F32" s="301"/>
      <c r="G32" s="58">
        <f t="shared" ref="G32:G33" si="3">+F32*E32</f>
        <v>0</v>
      </c>
      <c r="H32" s="415"/>
      <c r="I32" s="126"/>
      <c r="J32" s="126"/>
    </row>
    <row r="33" spans="1:10" ht="26.25" thickBot="1" x14ac:dyDescent="0.25">
      <c r="A33" s="257" t="s">
        <v>279</v>
      </c>
      <c r="B33" s="436"/>
      <c r="C33" s="190" t="s">
        <v>282</v>
      </c>
      <c r="D33" s="211" t="s">
        <v>13</v>
      </c>
      <c r="E33" s="316">
        <v>1</v>
      </c>
      <c r="F33" s="328"/>
      <c r="G33" s="55">
        <f t="shared" si="3"/>
        <v>0</v>
      </c>
      <c r="H33" s="416"/>
      <c r="I33" s="126"/>
      <c r="J33" s="126"/>
    </row>
    <row r="34" spans="1:10" x14ac:dyDescent="0.2">
      <c r="A34" s="212"/>
      <c r="B34" s="431" t="s">
        <v>61</v>
      </c>
      <c r="C34" s="233" t="s">
        <v>61</v>
      </c>
      <c r="D34" s="224"/>
      <c r="E34" s="360"/>
      <c r="F34" s="369"/>
      <c r="G34" s="265"/>
      <c r="H34" s="408">
        <f>SUM(G34:G38)</f>
        <v>0</v>
      </c>
      <c r="I34" s="126"/>
      <c r="J34" s="126"/>
    </row>
    <row r="35" spans="1:10" x14ac:dyDescent="0.2">
      <c r="A35" s="231" t="s">
        <v>82</v>
      </c>
      <c r="B35" s="432"/>
      <c r="C35" s="190" t="s">
        <v>60</v>
      </c>
      <c r="D35" s="182" t="s">
        <v>8</v>
      </c>
      <c r="E35" s="302">
        <v>33.01</v>
      </c>
      <c r="F35" s="301"/>
      <c r="G35" s="58">
        <f t="shared" ref="G35:G38" si="4">+F35*E35</f>
        <v>0</v>
      </c>
      <c r="H35" s="415"/>
      <c r="I35" s="126"/>
      <c r="J35" s="126"/>
    </row>
    <row r="36" spans="1:10" x14ac:dyDescent="0.2">
      <c r="A36" s="231" t="s">
        <v>83</v>
      </c>
      <c r="B36" s="432"/>
      <c r="C36" s="190" t="s">
        <v>84</v>
      </c>
      <c r="D36" s="182" t="s">
        <v>8</v>
      </c>
      <c r="E36" s="312">
        <v>84.85</v>
      </c>
      <c r="F36" s="313"/>
      <c r="G36" s="58">
        <f t="shared" si="4"/>
        <v>0</v>
      </c>
      <c r="H36" s="415"/>
      <c r="I36" s="126"/>
      <c r="J36" s="126"/>
    </row>
    <row r="37" spans="1:10" x14ac:dyDescent="0.2">
      <c r="A37" s="231" t="s">
        <v>284</v>
      </c>
      <c r="B37" s="432"/>
      <c r="C37" s="260" t="s">
        <v>286</v>
      </c>
      <c r="D37" s="216" t="s">
        <v>8</v>
      </c>
      <c r="E37" s="312">
        <v>14.28</v>
      </c>
      <c r="F37" s="313"/>
      <c r="G37" s="58">
        <f t="shared" si="4"/>
        <v>0</v>
      </c>
      <c r="H37" s="415"/>
      <c r="I37" s="126"/>
      <c r="J37" s="126"/>
    </row>
    <row r="38" spans="1:10" ht="13.5" thickBot="1" x14ac:dyDescent="0.25">
      <c r="A38" s="232" t="s">
        <v>285</v>
      </c>
      <c r="B38" s="433"/>
      <c r="C38" s="261" t="s">
        <v>287</v>
      </c>
      <c r="D38" s="211" t="s">
        <v>8</v>
      </c>
      <c r="E38" s="314">
        <v>6</v>
      </c>
      <c r="F38" s="303"/>
      <c r="G38" s="59">
        <f t="shared" si="4"/>
        <v>0</v>
      </c>
      <c r="H38" s="416"/>
      <c r="I38" s="126"/>
      <c r="J38" s="126"/>
    </row>
    <row r="39" spans="1:10" x14ac:dyDescent="0.2">
      <c r="A39" s="212"/>
      <c r="B39" s="431" t="s">
        <v>16</v>
      </c>
      <c r="C39" s="233" t="s">
        <v>16</v>
      </c>
      <c r="D39" s="180"/>
      <c r="E39" s="358"/>
      <c r="F39" s="380"/>
      <c r="G39" s="60"/>
      <c r="H39" s="408">
        <f>+SUM(G40:G41)</f>
        <v>0</v>
      </c>
      <c r="I39" s="126"/>
      <c r="J39" s="126"/>
    </row>
    <row r="40" spans="1:10" x14ac:dyDescent="0.2">
      <c r="A40" s="231" t="s">
        <v>90</v>
      </c>
      <c r="B40" s="432"/>
      <c r="C40" s="190" t="s">
        <v>47</v>
      </c>
      <c r="D40" s="182" t="s">
        <v>8</v>
      </c>
      <c r="E40" s="302">
        <v>277.58999999999997</v>
      </c>
      <c r="F40" s="301"/>
      <c r="G40" s="58">
        <f t="shared" ref="G40:G41" si="5">+F40*E40</f>
        <v>0</v>
      </c>
      <c r="H40" s="415"/>
      <c r="I40" s="126"/>
      <c r="J40" s="126"/>
    </row>
    <row r="41" spans="1:10" ht="13.5" thickBot="1" x14ac:dyDescent="0.25">
      <c r="A41" s="232" t="s">
        <v>91</v>
      </c>
      <c r="B41" s="433"/>
      <c r="C41" s="184" t="s">
        <v>48</v>
      </c>
      <c r="D41" s="185" t="s">
        <v>8</v>
      </c>
      <c r="E41" s="314">
        <v>135</v>
      </c>
      <c r="F41" s="303"/>
      <c r="G41" s="59">
        <f t="shared" si="5"/>
        <v>0</v>
      </c>
      <c r="H41" s="416"/>
      <c r="I41" s="126"/>
      <c r="J41" s="126"/>
    </row>
    <row r="42" spans="1:10" x14ac:dyDescent="0.2">
      <c r="A42" s="234"/>
      <c r="B42" s="426" t="s">
        <v>17</v>
      </c>
      <c r="C42" s="208" t="s">
        <v>87</v>
      </c>
      <c r="D42" s="235"/>
      <c r="E42" s="358"/>
      <c r="F42" s="380"/>
      <c r="G42" s="61"/>
      <c r="H42" s="418">
        <f>SUM(G43:G49)</f>
        <v>0</v>
      </c>
      <c r="I42" s="126"/>
      <c r="J42" s="126"/>
    </row>
    <row r="43" spans="1:10" x14ac:dyDescent="0.2">
      <c r="A43" s="220" t="s">
        <v>92</v>
      </c>
      <c r="B43" s="395"/>
      <c r="C43" s="236" t="s">
        <v>89</v>
      </c>
      <c r="D43" s="221" t="s">
        <v>13</v>
      </c>
      <c r="E43" s="302">
        <v>1</v>
      </c>
      <c r="F43" s="330"/>
      <c r="G43" s="62">
        <f t="shared" ref="G43:G49" si="6">+F43*E43</f>
        <v>0</v>
      </c>
      <c r="H43" s="392"/>
      <c r="I43" s="126"/>
      <c r="J43" s="126"/>
    </row>
    <row r="44" spans="1:10" x14ac:dyDescent="0.2">
      <c r="A44" s="237" t="s">
        <v>93</v>
      </c>
      <c r="B44" s="395"/>
      <c r="C44" s="236" t="s">
        <v>292</v>
      </c>
      <c r="D44" s="238" t="s">
        <v>12</v>
      </c>
      <c r="E44" s="302">
        <v>86</v>
      </c>
      <c r="F44" s="332"/>
      <c r="G44" s="62">
        <f t="shared" si="6"/>
        <v>0</v>
      </c>
      <c r="H44" s="392"/>
      <c r="I44" s="126"/>
      <c r="J44" s="126"/>
    </row>
    <row r="45" spans="1:10" x14ac:dyDescent="0.2">
      <c r="A45" s="237" t="s">
        <v>94</v>
      </c>
      <c r="B45" s="395"/>
      <c r="C45" s="236" t="s">
        <v>293</v>
      </c>
      <c r="D45" s="238" t="s">
        <v>12</v>
      </c>
      <c r="E45" s="302">
        <v>32.6</v>
      </c>
      <c r="F45" s="301"/>
      <c r="G45" s="62">
        <f t="shared" si="6"/>
        <v>0</v>
      </c>
      <c r="H45" s="392"/>
      <c r="I45" s="126"/>
      <c r="J45" s="126"/>
    </row>
    <row r="46" spans="1:10" x14ac:dyDescent="0.2">
      <c r="A46" s="237" t="s">
        <v>288</v>
      </c>
      <c r="B46" s="395"/>
      <c r="C46" s="236" t="s">
        <v>294</v>
      </c>
      <c r="D46" s="238" t="s">
        <v>12</v>
      </c>
      <c r="E46" s="302">
        <v>9</v>
      </c>
      <c r="F46" s="301"/>
      <c r="G46" s="62">
        <f t="shared" si="6"/>
        <v>0</v>
      </c>
      <c r="H46" s="392"/>
      <c r="I46" s="126"/>
      <c r="J46" s="126"/>
    </row>
    <row r="47" spans="1:10" x14ac:dyDescent="0.2">
      <c r="A47" s="237" t="s">
        <v>289</v>
      </c>
      <c r="B47" s="395"/>
      <c r="C47" s="236" t="s">
        <v>295</v>
      </c>
      <c r="D47" s="238" t="s">
        <v>12</v>
      </c>
      <c r="E47" s="302">
        <v>94.56</v>
      </c>
      <c r="F47" s="301"/>
      <c r="G47" s="62">
        <f t="shared" si="6"/>
        <v>0</v>
      </c>
      <c r="H47" s="392"/>
      <c r="I47" s="126"/>
      <c r="J47" s="126"/>
    </row>
    <row r="48" spans="1:10" x14ac:dyDescent="0.2">
      <c r="A48" s="237" t="s">
        <v>290</v>
      </c>
      <c r="B48" s="395"/>
      <c r="C48" s="262" t="s">
        <v>296</v>
      </c>
      <c r="D48" s="221" t="s">
        <v>13</v>
      </c>
      <c r="E48" s="305">
        <v>5</v>
      </c>
      <c r="F48" s="306"/>
      <c r="G48" s="62">
        <f t="shared" si="6"/>
        <v>0</v>
      </c>
      <c r="H48" s="392"/>
      <c r="I48" s="126"/>
      <c r="J48" s="126"/>
    </row>
    <row r="49" spans="1:10" ht="13.5" thickBot="1" x14ac:dyDescent="0.25">
      <c r="A49" s="237" t="s">
        <v>291</v>
      </c>
      <c r="B49" s="396"/>
      <c r="C49" s="195" t="s">
        <v>297</v>
      </c>
      <c r="D49" s="239" t="s">
        <v>11</v>
      </c>
      <c r="E49" s="314">
        <v>1</v>
      </c>
      <c r="F49" s="303"/>
      <c r="G49" s="63">
        <f t="shared" si="6"/>
        <v>0</v>
      </c>
      <c r="H49" s="409"/>
      <c r="I49" s="126"/>
      <c r="J49" s="126"/>
    </row>
    <row r="50" spans="1:10" ht="23.25" customHeight="1" x14ac:dyDescent="0.2">
      <c r="A50" s="234"/>
      <c r="B50" s="426" t="s">
        <v>136</v>
      </c>
      <c r="C50" s="354" t="s">
        <v>18</v>
      </c>
      <c r="D50" s="235"/>
      <c r="E50" s="361"/>
      <c r="F50" s="384"/>
      <c r="G50" s="353"/>
      <c r="H50" s="408">
        <f>SUM(G51:G56)</f>
        <v>0</v>
      </c>
      <c r="I50" s="126"/>
      <c r="J50" s="1"/>
    </row>
    <row r="51" spans="1:10" ht="15" customHeight="1" x14ac:dyDescent="0.2">
      <c r="A51" s="220" t="s">
        <v>96</v>
      </c>
      <c r="B51" s="395"/>
      <c r="C51" s="191" t="s">
        <v>50</v>
      </c>
      <c r="D51" s="192" t="s">
        <v>11</v>
      </c>
      <c r="E51" s="442">
        <v>1</v>
      </c>
      <c r="F51" s="362"/>
      <c r="G51" s="349">
        <f t="shared" ref="G51:G61" si="7">+F51*E51</f>
        <v>0</v>
      </c>
      <c r="H51" s="392"/>
      <c r="I51" s="126"/>
      <c r="J51" s="1"/>
    </row>
    <row r="52" spans="1:10" ht="15" customHeight="1" x14ac:dyDescent="0.2">
      <c r="A52" s="220" t="s">
        <v>97</v>
      </c>
      <c r="B52" s="395"/>
      <c r="C52" s="191" t="s">
        <v>51</v>
      </c>
      <c r="D52" s="192" t="s">
        <v>11</v>
      </c>
      <c r="E52" s="442">
        <v>1</v>
      </c>
      <c r="F52" s="362"/>
      <c r="G52" s="349">
        <f t="shared" si="7"/>
        <v>0</v>
      </c>
      <c r="H52" s="392"/>
      <c r="I52" s="126"/>
      <c r="J52" s="1"/>
    </row>
    <row r="53" spans="1:10" ht="15" customHeight="1" x14ac:dyDescent="0.2">
      <c r="A53" s="220" t="s">
        <v>98</v>
      </c>
      <c r="B53" s="395"/>
      <c r="C53" s="191" t="s">
        <v>95</v>
      </c>
      <c r="D53" s="221" t="s">
        <v>13</v>
      </c>
      <c r="E53" s="442">
        <v>1</v>
      </c>
      <c r="F53" s="362"/>
      <c r="G53" s="349">
        <f t="shared" si="7"/>
        <v>0</v>
      </c>
      <c r="H53" s="392"/>
      <c r="I53" s="126"/>
      <c r="J53" s="1"/>
    </row>
    <row r="54" spans="1:10" ht="15" customHeight="1" x14ac:dyDescent="0.2">
      <c r="A54" s="220" t="s">
        <v>99</v>
      </c>
      <c r="B54" s="395"/>
      <c r="C54" s="191" t="s">
        <v>86</v>
      </c>
      <c r="D54" s="192" t="s">
        <v>11</v>
      </c>
      <c r="E54" s="442">
        <v>1</v>
      </c>
      <c r="F54" s="362"/>
      <c r="G54" s="349">
        <f t="shared" si="7"/>
        <v>0</v>
      </c>
      <c r="H54" s="392"/>
      <c r="I54" s="126"/>
      <c r="J54" s="1"/>
    </row>
    <row r="55" spans="1:10" ht="15" customHeight="1" x14ac:dyDescent="0.2">
      <c r="A55" s="220" t="s">
        <v>100</v>
      </c>
      <c r="B55" s="395"/>
      <c r="C55" s="191" t="s">
        <v>122</v>
      </c>
      <c r="D55" s="192" t="s">
        <v>11</v>
      </c>
      <c r="E55" s="442">
        <v>1</v>
      </c>
      <c r="F55" s="362"/>
      <c r="G55" s="349">
        <f t="shared" si="7"/>
        <v>0</v>
      </c>
      <c r="H55" s="392"/>
      <c r="I55" s="126"/>
      <c r="J55" s="1"/>
    </row>
    <row r="56" spans="1:10" ht="15.75" customHeight="1" thickBot="1" x14ac:dyDescent="0.25">
      <c r="A56" s="222" t="s">
        <v>101</v>
      </c>
      <c r="B56" s="395"/>
      <c r="C56" s="195" t="s">
        <v>124</v>
      </c>
      <c r="D56" s="196" t="s">
        <v>11</v>
      </c>
      <c r="E56" s="443">
        <v>1</v>
      </c>
      <c r="F56" s="363"/>
      <c r="G56" s="343">
        <f t="shared" si="7"/>
        <v>0</v>
      </c>
      <c r="H56" s="393"/>
      <c r="I56" s="126"/>
      <c r="J56" s="1"/>
    </row>
    <row r="57" spans="1:10" ht="15" customHeight="1" x14ac:dyDescent="0.2">
      <c r="A57" s="219"/>
      <c r="B57" s="395"/>
      <c r="C57" s="344" t="s">
        <v>19</v>
      </c>
      <c r="D57" s="187"/>
      <c r="E57" s="361"/>
      <c r="F57" s="383"/>
      <c r="G57" s="353"/>
      <c r="H57" s="397">
        <f>SUM(G58:G60)</f>
        <v>0</v>
      </c>
      <c r="I57" s="126"/>
      <c r="J57" s="1"/>
    </row>
    <row r="58" spans="1:10" ht="15" customHeight="1" x14ac:dyDescent="0.2">
      <c r="A58" s="220" t="s">
        <v>102</v>
      </c>
      <c r="B58" s="395"/>
      <c r="C58" s="191" t="s">
        <v>123</v>
      </c>
      <c r="D58" s="192" t="s">
        <v>12</v>
      </c>
      <c r="E58" s="442">
        <v>162</v>
      </c>
      <c r="F58" s="362"/>
      <c r="G58" s="349">
        <f t="shared" si="7"/>
        <v>0</v>
      </c>
      <c r="H58" s="392"/>
      <c r="I58" s="126"/>
      <c r="J58" s="1"/>
    </row>
    <row r="59" spans="1:10" ht="25.5" x14ac:dyDescent="0.2">
      <c r="A59" s="220" t="s">
        <v>103</v>
      </c>
      <c r="B59" s="395"/>
      <c r="C59" s="191" t="s">
        <v>49</v>
      </c>
      <c r="D59" s="192" t="s">
        <v>12</v>
      </c>
      <c r="E59" s="442">
        <v>162</v>
      </c>
      <c r="F59" s="362"/>
      <c r="G59" s="349">
        <f t="shared" si="7"/>
        <v>0</v>
      </c>
      <c r="H59" s="392"/>
      <c r="I59" s="126"/>
      <c r="J59" s="1"/>
    </row>
    <row r="60" spans="1:10" ht="15.75" customHeight="1" x14ac:dyDescent="0.2">
      <c r="A60" s="220" t="s">
        <v>104</v>
      </c>
      <c r="B60" s="395"/>
      <c r="C60" s="188" t="s">
        <v>298</v>
      </c>
      <c r="D60" s="221" t="s">
        <v>13</v>
      </c>
      <c r="E60" s="302">
        <v>0</v>
      </c>
      <c r="F60" s="362"/>
      <c r="G60" s="351"/>
      <c r="H60" s="392"/>
      <c r="I60" s="126"/>
      <c r="J60" s="1"/>
    </row>
    <row r="61" spans="1:10" ht="13.5" customHeight="1" thickBot="1" x14ac:dyDescent="0.25">
      <c r="A61" s="222" t="s">
        <v>326</v>
      </c>
      <c r="B61" s="439"/>
      <c r="C61" s="195" t="s">
        <v>52</v>
      </c>
      <c r="D61" s="196" t="s">
        <v>11</v>
      </c>
      <c r="E61" s="443">
        <v>1</v>
      </c>
      <c r="F61" s="363"/>
      <c r="G61" s="352">
        <f t="shared" si="7"/>
        <v>0</v>
      </c>
      <c r="H61" s="409"/>
      <c r="I61" s="126"/>
      <c r="J61" s="1"/>
    </row>
    <row r="62" spans="1:10" x14ac:dyDescent="0.2">
      <c r="A62" s="10"/>
      <c r="B62" s="73"/>
      <c r="C62" s="13"/>
      <c r="D62" s="10"/>
      <c r="G62" s="198" t="s">
        <v>139</v>
      </c>
      <c r="H62" s="123">
        <f>SUM(H7:H61)</f>
        <v>0</v>
      </c>
      <c r="I62" s="3"/>
      <c r="J62" s="3"/>
    </row>
    <row r="63" spans="1:10" x14ac:dyDescent="0.2">
      <c r="A63" s="10"/>
      <c r="B63" s="73"/>
      <c r="C63" s="13"/>
      <c r="D63" s="10"/>
      <c r="G63" s="199" t="s">
        <v>140</v>
      </c>
      <c r="H63" s="135">
        <v>1</v>
      </c>
      <c r="I63" s="3"/>
      <c r="J63" s="3"/>
    </row>
    <row r="64" spans="1:10" x14ac:dyDescent="0.2">
      <c r="A64" s="10"/>
      <c r="B64" s="73"/>
      <c r="C64" s="13"/>
      <c r="D64" s="10"/>
      <c r="G64" s="199" t="s">
        <v>141</v>
      </c>
      <c r="H64" s="124">
        <f>+H63*H62</f>
        <v>0</v>
      </c>
      <c r="I64" s="3"/>
      <c r="J64" s="3"/>
    </row>
    <row r="65" spans="1:10" x14ac:dyDescent="0.2">
      <c r="A65" s="10"/>
      <c r="B65" s="73"/>
      <c r="C65" s="13"/>
      <c r="D65" s="10"/>
      <c r="G65" s="199" t="s">
        <v>142</v>
      </c>
      <c r="H65" s="124">
        <f>+H64*0.22</f>
        <v>0</v>
      </c>
      <c r="I65" s="3"/>
      <c r="J65" s="3"/>
    </row>
    <row r="66" spans="1:10" x14ac:dyDescent="0.2">
      <c r="A66" s="10"/>
      <c r="B66" s="73"/>
      <c r="C66" s="13"/>
      <c r="D66" s="10"/>
      <c r="G66" s="199" t="s">
        <v>143</v>
      </c>
      <c r="H66" s="124">
        <f>+H65+H64</f>
        <v>0</v>
      </c>
      <c r="I66" s="3"/>
      <c r="J66" s="3"/>
    </row>
    <row r="67" spans="1:10" ht="13.5" thickBot="1" x14ac:dyDescent="0.25">
      <c r="A67" s="10"/>
      <c r="B67" s="73"/>
      <c r="C67" s="13"/>
      <c r="D67" s="10"/>
      <c r="G67" s="200" t="s">
        <v>299</v>
      </c>
      <c r="H67" s="268"/>
      <c r="I67" s="3"/>
      <c r="J67" s="3"/>
    </row>
    <row r="68" spans="1:10" x14ac:dyDescent="0.2">
      <c r="A68" s="5"/>
      <c r="B68" s="74"/>
      <c r="C68" s="14"/>
      <c r="D68" s="5"/>
      <c r="G68" s="5"/>
      <c r="H68" s="5"/>
      <c r="I68" s="3"/>
      <c r="J68" s="3"/>
    </row>
    <row r="69" spans="1:10" x14ac:dyDescent="0.2">
      <c r="A69" s="5"/>
      <c r="B69" s="74"/>
      <c r="C69" s="14"/>
      <c r="D69" s="5"/>
      <c r="G69" s="5"/>
      <c r="H69" s="5"/>
      <c r="I69" s="3"/>
      <c r="J69" s="3"/>
    </row>
    <row r="70" spans="1:10" x14ac:dyDescent="0.2">
      <c r="A70" s="5"/>
      <c r="B70" s="74"/>
      <c r="C70" s="14"/>
      <c r="D70" s="5"/>
      <c r="G70" s="5"/>
      <c r="H70" s="5"/>
      <c r="I70" s="3"/>
      <c r="J70" s="3"/>
    </row>
    <row r="71" spans="1:10" x14ac:dyDescent="0.2">
      <c r="A71" s="5"/>
      <c r="B71" s="74"/>
      <c r="C71" s="14"/>
      <c r="D71" s="5"/>
      <c r="G71" s="5"/>
      <c r="H71" s="5"/>
      <c r="I71" s="3"/>
      <c r="J71" s="3"/>
    </row>
    <row r="72" spans="1:10" x14ac:dyDescent="0.2">
      <c r="A72" s="5"/>
      <c r="B72" s="74"/>
      <c r="C72" s="14"/>
      <c r="D72" s="5"/>
      <c r="G72" s="5"/>
      <c r="H72" s="5"/>
      <c r="I72" s="3"/>
      <c r="J72" s="3"/>
    </row>
    <row r="73" spans="1:10" x14ac:dyDescent="0.2">
      <c r="A73" s="5"/>
      <c r="B73" s="74"/>
      <c r="C73" s="14"/>
      <c r="D73" s="5"/>
      <c r="G73" s="5"/>
      <c r="H73" s="5"/>
      <c r="I73" s="3"/>
      <c r="J73" s="3"/>
    </row>
    <row r="74" spans="1:10" x14ac:dyDescent="0.2">
      <c r="A74" s="5"/>
      <c r="B74" s="74"/>
      <c r="C74" s="14"/>
      <c r="D74" s="5"/>
      <c r="G74" s="5"/>
      <c r="H74" s="5"/>
      <c r="I74" s="3"/>
      <c r="J74" s="3"/>
    </row>
    <row r="75" spans="1:10" x14ac:dyDescent="0.2">
      <c r="A75" s="5"/>
      <c r="B75" s="74"/>
      <c r="C75" s="14"/>
      <c r="D75" s="5"/>
      <c r="G75" s="5"/>
      <c r="H75" s="5"/>
      <c r="I75" s="3"/>
      <c r="J75" s="3"/>
    </row>
    <row r="76" spans="1:10" x14ac:dyDescent="0.2">
      <c r="A76" s="5"/>
      <c r="B76" s="74"/>
      <c r="C76" s="14"/>
      <c r="D76" s="5"/>
      <c r="G76" s="5"/>
      <c r="H76" s="5"/>
      <c r="I76" s="3"/>
      <c r="J76" s="3"/>
    </row>
    <row r="77" spans="1:10" x14ac:dyDescent="0.2">
      <c r="A77" s="5"/>
      <c r="B77" s="74"/>
      <c r="C77" s="14"/>
      <c r="D77" s="5"/>
      <c r="G77" s="5"/>
      <c r="H77" s="5"/>
      <c r="I77" s="3"/>
      <c r="J77" s="3"/>
    </row>
    <row r="78" spans="1:10" x14ac:dyDescent="0.2">
      <c r="A78" s="5"/>
      <c r="B78" s="74"/>
      <c r="C78" s="14"/>
      <c r="D78" s="5"/>
      <c r="G78" s="5"/>
      <c r="H78" s="5"/>
      <c r="I78" s="3"/>
      <c r="J78" s="3"/>
    </row>
    <row r="79" spans="1:10" x14ac:dyDescent="0.2">
      <c r="A79" s="5"/>
      <c r="B79" s="74"/>
      <c r="C79" s="14"/>
      <c r="D79" s="5"/>
      <c r="G79" s="5"/>
      <c r="H79" s="5"/>
      <c r="I79" s="3"/>
      <c r="J79" s="3"/>
    </row>
    <row r="80" spans="1:10" x14ac:dyDescent="0.2">
      <c r="A80" s="5"/>
      <c r="B80" s="74"/>
      <c r="C80" s="14"/>
      <c r="D80" s="5"/>
      <c r="G80" s="5"/>
      <c r="H80" s="5"/>
      <c r="I80" s="3"/>
      <c r="J80" s="3"/>
    </row>
    <row r="81" spans="1:10" x14ac:dyDescent="0.2">
      <c r="A81" s="5"/>
      <c r="B81" s="74"/>
      <c r="C81" s="14"/>
      <c r="D81" s="5"/>
      <c r="G81" s="5"/>
      <c r="H81" s="5"/>
      <c r="I81" s="3"/>
      <c r="J81" s="3"/>
    </row>
    <row r="82" spans="1:10" x14ac:dyDescent="0.2">
      <c r="A82" s="5"/>
      <c r="B82" s="74"/>
      <c r="C82" s="14"/>
      <c r="D82" s="5"/>
      <c r="G82" s="5"/>
      <c r="H82" s="5"/>
      <c r="I82" s="3"/>
      <c r="J82" s="3"/>
    </row>
    <row r="83" spans="1:10" x14ac:dyDescent="0.2">
      <c r="A83" s="5"/>
      <c r="B83" s="74"/>
      <c r="C83" s="14"/>
      <c r="D83" s="5"/>
      <c r="G83" s="5"/>
      <c r="H83" s="5"/>
      <c r="I83" s="3"/>
      <c r="J83" s="3"/>
    </row>
    <row r="84" spans="1:10" x14ac:dyDescent="0.2">
      <c r="A84" s="5"/>
      <c r="B84" s="74"/>
      <c r="C84" s="14"/>
      <c r="D84" s="5"/>
      <c r="G84" s="5"/>
      <c r="H84" s="5"/>
      <c r="I84" s="3"/>
      <c r="J84" s="3"/>
    </row>
    <row r="85" spans="1:10" x14ac:dyDescent="0.2">
      <c r="A85" s="5"/>
      <c r="B85" s="74"/>
      <c r="C85" s="14"/>
      <c r="D85" s="5"/>
      <c r="G85" s="5"/>
      <c r="H85" s="5"/>
      <c r="I85" s="3"/>
      <c r="J85" s="3"/>
    </row>
    <row r="86" spans="1:10" x14ac:dyDescent="0.2">
      <c r="A86" s="5"/>
      <c r="B86" s="74"/>
      <c r="C86" s="14"/>
      <c r="D86" s="5"/>
      <c r="G86" s="5"/>
      <c r="H86" s="5"/>
      <c r="I86" s="3"/>
      <c r="J86" s="3"/>
    </row>
    <row r="87" spans="1:10" x14ac:dyDescent="0.2">
      <c r="A87" s="5"/>
      <c r="B87" s="74"/>
      <c r="C87" s="14"/>
      <c r="D87" s="5"/>
      <c r="G87" s="5"/>
      <c r="H87" s="5"/>
      <c r="I87" s="3"/>
      <c r="J87" s="3"/>
    </row>
    <row r="88" spans="1:10" x14ac:dyDescent="0.2">
      <c r="A88" s="5"/>
      <c r="B88" s="74"/>
      <c r="C88" s="14"/>
      <c r="D88" s="5"/>
      <c r="G88" s="5"/>
      <c r="H88" s="5"/>
      <c r="I88" s="3"/>
      <c r="J88" s="3"/>
    </row>
    <row r="89" spans="1:10" x14ac:dyDescent="0.2">
      <c r="A89" s="5"/>
      <c r="B89" s="74"/>
      <c r="C89" s="14"/>
      <c r="D89" s="5"/>
      <c r="G89" s="5"/>
      <c r="H89" s="5"/>
      <c r="I89" s="3"/>
      <c r="J89" s="3"/>
    </row>
    <row r="90" spans="1:10" x14ac:dyDescent="0.2">
      <c r="A90" s="5"/>
      <c r="B90" s="74"/>
      <c r="C90" s="14"/>
      <c r="D90" s="5"/>
      <c r="G90" s="5"/>
      <c r="H90" s="5"/>
      <c r="I90" s="3"/>
      <c r="J90" s="3"/>
    </row>
    <row r="91" spans="1:10" x14ac:dyDescent="0.2">
      <c r="A91" s="5"/>
      <c r="B91" s="74"/>
      <c r="C91" s="14"/>
      <c r="D91" s="5"/>
      <c r="G91" s="5"/>
      <c r="H91" s="5"/>
      <c r="I91" s="3"/>
      <c r="J91" s="3"/>
    </row>
    <row r="92" spans="1:10" x14ac:dyDescent="0.2">
      <c r="A92" s="5"/>
      <c r="B92" s="74"/>
      <c r="C92" s="14"/>
      <c r="D92" s="5"/>
      <c r="G92" s="5"/>
      <c r="H92" s="5"/>
      <c r="I92" s="3"/>
      <c r="J92" s="3"/>
    </row>
    <row r="93" spans="1:10" x14ac:dyDescent="0.2">
      <c r="A93" s="5"/>
      <c r="B93" s="74"/>
      <c r="C93" s="14"/>
      <c r="D93" s="5"/>
      <c r="G93" s="5"/>
      <c r="H93" s="5"/>
      <c r="I93" s="3"/>
      <c r="J93" s="3"/>
    </row>
    <row r="94" spans="1:10" x14ac:dyDescent="0.2">
      <c r="A94" s="5"/>
      <c r="B94" s="74"/>
      <c r="C94" s="14"/>
      <c r="D94" s="5"/>
      <c r="G94" s="5"/>
      <c r="H94" s="5"/>
      <c r="I94" s="3"/>
      <c r="J94" s="3"/>
    </row>
    <row r="95" spans="1:10" x14ac:dyDescent="0.2">
      <c r="A95" s="5"/>
      <c r="B95" s="74"/>
      <c r="C95" s="14"/>
      <c r="D95" s="5"/>
      <c r="G95" s="5"/>
      <c r="H95" s="5"/>
      <c r="I95" s="3"/>
      <c r="J95" s="3"/>
    </row>
  </sheetData>
  <sheetProtection algorithmName="SHA-512" hashValue="Xt93i7LPFA7G9u0+BTm21DhqtK6jB5VcvsQXAoR/ufhQwYiEmXTAhFKTowNUJfiLiggpDQE9E0V1HuUWSl+68w==" saltValue="q53ZYkaUsZ2ornkb4l38Pw==" spinCount="100000" sheet="1" objects="1" scenarios="1"/>
  <autoFilter ref="A6:H6"/>
  <mergeCells count="20">
    <mergeCell ref="B42:B49"/>
    <mergeCell ref="H42:H49"/>
    <mergeCell ref="H50:H56"/>
    <mergeCell ref="B50:B61"/>
    <mergeCell ref="H57:H61"/>
    <mergeCell ref="B22:B30"/>
    <mergeCell ref="H22:H30"/>
    <mergeCell ref="B34:B38"/>
    <mergeCell ref="H34:H38"/>
    <mergeCell ref="B39:B41"/>
    <mergeCell ref="H39:H41"/>
    <mergeCell ref="H31:H33"/>
    <mergeCell ref="B31:B33"/>
    <mergeCell ref="D2:H2"/>
    <mergeCell ref="D3:F3"/>
    <mergeCell ref="D4:F4"/>
    <mergeCell ref="B13:B21"/>
    <mergeCell ref="H13:H21"/>
    <mergeCell ref="B7:B12"/>
    <mergeCell ref="H7:H12"/>
  </mergeCells>
  <conditionalFormatting sqref="E4">
    <cfRule type="cellIs" dxfId="8" priority="5" operator="greaterThan">
      <formula>"0.1"</formula>
    </cfRule>
  </conditionalFormatting>
  <conditionalFormatting sqref="E51:E56 E58:E59 E61">
    <cfRule type="cellIs" dxfId="7" priority="4" operator="equal">
      <formula>0</formula>
    </cfRule>
  </conditionalFormatting>
  <conditionalFormatting sqref="E50:E59 E61">
    <cfRule type="cellIs" dxfId="6" priority="3" operator="greaterThan">
      <formula>"0.1"</formula>
    </cfRule>
  </conditionalFormatting>
  <printOptions horizontalCentered="1"/>
  <pageMargins left="0.11811023622047245" right="0.11811023622047245" top="0" bottom="0" header="0.31496062992125984" footer="0.31496062992125984"/>
  <pageSetup paperSize="9" scale="90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5"/>
  <sheetViews>
    <sheetView showGridLines="0" topLeftCell="A2" zoomScale="62" zoomScaleNormal="62" workbookViewId="0">
      <selection activeCell="G20" sqref="G20"/>
    </sheetView>
  </sheetViews>
  <sheetFormatPr baseColWidth="10" defaultColWidth="11.42578125" defaultRowHeight="12.75" x14ac:dyDescent="0.2"/>
  <cols>
    <col min="1" max="1" width="10.28515625" style="6" customWidth="1"/>
    <col min="2" max="2" width="10.140625" style="72" customWidth="1"/>
    <col min="3" max="3" width="56.85546875" style="15" customWidth="1"/>
    <col min="4" max="4" width="11.85546875" style="6" customWidth="1"/>
    <col min="5" max="6" width="11.85546875" style="5" customWidth="1"/>
    <col min="7" max="7" width="34.28515625" style="6" customWidth="1"/>
    <col min="8" max="8" width="13" style="6" customWidth="1"/>
    <col min="9" max="9" width="10.140625" style="4" customWidth="1"/>
    <col min="10" max="10" width="50.85546875" style="4" bestFit="1" customWidth="1"/>
    <col min="11" max="16384" width="11.42578125" style="3"/>
  </cols>
  <sheetData>
    <row r="1" spans="1:10" x14ac:dyDescent="0.2">
      <c r="A1" s="170"/>
      <c r="B1" s="168"/>
      <c r="C1" s="169"/>
      <c r="D1" s="170"/>
      <c r="E1" s="170"/>
      <c r="F1" s="170"/>
      <c r="G1" s="170"/>
      <c r="H1" s="170"/>
    </row>
    <row r="2" spans="1:10" ht="12.75" customHeight="1" x14ac:dyDescent="0.2">
      <c r="A2" s="155" t="s">
        <v>128</v>
      </c>
      <c r="B2" s="171"/>
      <c r="C2" s="171"/>
      <c r="D2" s="398" t="s">
        <v>145</v>
      </c>
      <c r="E2" s="398"/>
      <c r="F2" s="398"/>
      <c r="G2" s="398"/>
      <c r="H2" s="398"/>
      <c r="I2" s="3"/>
    </row>
    <row r="3" spans="1:10" x14ac:dyDescent="0.2">
      <c r="A3" s="202"/>
      <c r="B3" s="172"/>
      <c r="C3" s="172"/>
      <c r="D3" s="398" t="s">
        <v>137</v>
      </c>
      <c r="E3" s="398"/>
      <c r="F3" s="398"/>
      <c r="G3" s="173" t="str">
        <f>+'1 DORM. (18 a 24) '!G3</f>
        <v>PROVINCIA ORIENTAL/ 10_24</v>
      </c>
      <c r="H3" s="155"/>
      <c r="I3" s="3"/>
    </row>
    <row r="4" spans="1:10" ht="12.75" customHeight="1" x14ac:dyDescent="0.2">
      <c r="A4" s="202"/>
      <c r="B4" s="172"/>
      <c r="C4" s="172"/>
      <c r="D4" s="398" t="s">
        <v>268</v>
      </c>
      <c r="E4" s="398"/>
      <c r="F4" s="398"/>
      <c r="G4" s="398"/>
      <c r="H4" s="155"/>
      <c r="I4" s="3"/>
    </row>
    <row r="5" spans="1:10" ht="13.5" thickBot="1" x14ac:dyDescent="0.25">
      <c r="A5" s="175"/>
      <c r="B5" s="175"/>
      <c r="C5" s="175"/>
      <c r="D5" s="175"/>
      <c r="E5" s="175"/>
      <c r="F5" s="175"/>
      <c r="G5" s="175"/>
      <c r="H5" s="175"/>
      <c r="I5" s="3"/>
    </row>
    <row r="6" spans="1:10" ht="26.25" thickBot="1" x14ac:dyDescent="0.25">
      <c r="A6" s="229" t="s">
        <v>0</v>
      </c>
      <c r="B6" s="176" t="s">
        <v>1</v>
      </c>
      <c r="C6" s="177" t="s">
        <v>2</v>
      </c>
      <c r="D6" s="178" t="s">
        <v>3</v>
      </c>
      <c r="E6" s="178" t="s">
        <v>4</v>
      </c>
      <c r="F6" s="178" t="s">
        <v>5</v>
      </c>
      <c r="G6" s="197" t="s">
        <v>6</v>
      </c>
      <c r="H6" s="201" t="s">
        <v>7</v>
      </c>
      <c r="I6" s="21"/>
      <c r="J6" s="2"/>
    </row>
    <row r="7" spans="1:10" x14ac:dyDescent="0.2">
      <c r="A7" s="206"/>
      <c r="B7" s="437" t="s">
        <v>34</v>
      </c>
      <c r="C7" s="179" t="s">
        <v>34</v>
      </c>
      <c r="D7" s="180"/>
      <c r="E7" s="180"/>
      <c r="F7" s="180"/>
      <c r="G7" s="224"/>
      <c r="H7" s="423">
        <f>+SUM(G8:G12)</f>
        <v>0</v>
      </c>
      <c r="I7" s="126"/>
      <c r="J7" s="1"/>
    </row>
    <row r="8" spans="1:10" x14ac:dyDescent="0.2">
      <c r="A8" s="206" t="s">
        <v>73</v>
      </c>
      <c r="B8" s="437"/>
      <c r="C8" s="190" t="s">
        <v>158</v>
      </c>
      <c r="D8" s="182" t="s">
        <v>10</v>
      </c>
      <c r="E8" s="301"/>
      <c r="F8" s="301"/>
      <c r="G8" s="54">
        <f t="shared" ref="G8:G12" si="0">+F8*E8</f>
        <v>0</v>
      </c>
      <c r="H8" s="423"/>
      <c r="I8" s="126"/>
      <c r="J8" s="1"/>
    </row>
    <row r="9" spans="1:10" x14ac:dyDescent="0.2">
      <c r="A9" s="206" t="s">
        <v>74</v>
      </c>
      <c r="B9" s="437"/>
      <c r="C9" s="190" t="s">
        <v>37</v>
      </c>
      <c r="D9" s="182" t="s">
        <v>10</v>
      </c>
      <c r="E9" s="302">
        <v>6.8</v>
      </c>
      <c r="F9" s="301"/>
      <c r="G9" s="54">
        <f t="shared" si="0"/>
        <v>0</v>
      </c>
      <c r="H9" s="424"/>
      <c r="I9" s="126"/>
      <c r="J9" s="1"/>
    </row>
    <row r="10" spans="1:10" x14ac:dyDescent="0.2">
      <c r="A10" s="220" t="s">
        <v>75</v>
      </c>
      <c r="B10" s="437"/>
      <c r="C10" s="190" t="s">
        <v>38</v>
      </c>
      <c r="D10" s="182" t="s">
        <v>10</v>
      </c>
      <c r="E10" s="301"/>
      <c r="F10" s="301"/>
      <c r="G10" s="54">
        <f t="shared" si="0"/>
        <v>0</v>
      </c>
      <c r="H10" s="424"/>
      <c r="I10" s="126"/>
      <c r="J10" s="1"/>
    </row>
    <row r="11" spans="1:10" x14ac:dyDescent="0.2">
      <c r="A11" s="220" t="s">
        <v>76</v>
      </c>
      <c r="B11" s="437"/>
      <c r="C11" s="190" t="s">
        <v>14</v>
      </c>
      <c r="D11" s="182" t="s">
        <v>10</v>
      </c>
      <c r="E11" s="301"/>
      <c r="F11" s="301"/>
      <c r="G11" s="54">
        <f t="shared" si="0"/>
        <v>0</v>
      </c>
      <c r="H11" s="424"/>
      <c r="I11" s="126"/>
      <c r="J11" s="1"/>
    </row>
    <row r="12" spans="1:10" ht="13.5" thickBot="1" x14ac:dyDescent="0.25">
      <c r="A12" s="220" t="s">
        <v>159</v>
      </c>
      <c r="B12" s="438"/>
      <c r="C12" s="184" t="s">
        <v>39</v>
      </c>
      <c r="D12" s="185" t="s">
        <v>10</v>
      </c>
      <c r="E12" s="303"/>
      <c r="F12" s="303"/>
      <c r="G12" s="55">
        <f t="shared" si="0"/>
        <v>0</v>
      </c>
      <c r="H12" s="425"/>
      <c r="I12" s="126"/>
      <c r="J12" s="1"/>
    </row>
    <row r="13" spans="1:10" x14ac:dyDescent="0.2">
      <c r="A13" s="207"/>
      <c r="B13" s="431" t="s">
        <v>57</v>
      </c>
      <c r="C13" s="208" t="s">
        <v>57</v>
      </c>
      <c r="D13" s="209"/>
      <c r="E13" s="304"/>
      <c r="F13" s="304"/>
      <c r="G13" s="56"/>
      <c r="H13" s="401">
        <f>+SUM(G14:G21)</f>
        <v>0</v>
      </c>
      <c r="I13" s="126"/>
      <c r="J13" s="1"/>
    </row>
    <row r="14" spans="1:10" x14ac:dyDescent="0.2">
      <c r="A14" s="220" t="s">
        <v>77</v>
      </c>
      <c r="B14" s="432"/>
      <c r="C14" s="190" t="s">
        <v>58</v>
      </c>
      <c r="D14" s="182" t="s">
        <v>8</v>
      </c>
      <c r="E14" s="327"/>
      <c r="F14" s="327"/>
      <c r="G14" s="54">
        <f t="shared" ref="G14:G21" si="1">+F14*E14</f>
        <v>0</v>
      </c>
      <c r="H14" s="413"/>
      <c r="I14" s="126"/>
      <c r="J14" s="1"/>
    </row>
    <row r="15" spans="1:10" x14ac:dyDescent="0.2">
      <c r="A15" s="220" t="s">
        <v>78</v>
      </c>
      <c r="B15" s="432"/>
      <c r="C15" s="190" t="s">
        <v>59</v>
      </c>
      <c r="D15" s="182" t="s">
        <v>8</v>
      </c>
      <c r="E15" s="307">
        <v>46.5</v>
      </c>
      <c r="F15" s="301"/>
      <c r="G15" s="54">
        <f t="shared" si="1"/>
        <v>0</v>
      </c>
      <c r="H15" s="413"/>
      <c r="I15" s="126"/>
      <c r="J15" s="1"/>
    </row>
    <row r="16" spans="1:10" ht="38.25" x14ac:dyDescent="0.2">
      <c r="A16" s="220" t="s">
        <v>79</v>
      </c>
      <c r="B16" s="432"/>
      <c r="C16" s="190" t="s">
        <v>120</v>
      </c>
      <c r="D16" s="182" t="s">
        <v>8</v>
      </c>
      <c r="E16" s="307">
        <v>52.3</v>
      </c>
      <c r="F16" s="301"/>
      <c r="G16" s="54">
        <f t="shared" si="1"/>
        <v>0</v>
      </c>
      <c r="H16" s="413"/>
      <c r="I16" s="126"/>
      <c r="J16" s="1"/>
    </row>
    <row r="17" spans="1:10" x14ac:dyDescent="0.2">
      <c r="A17" s="220" t="s">
        <v>80</v>
      </c>
      <c r="B17" s="432"/>
      <c r="C17" s="190" t="s">
        <v>46</v>
      </c>
      <c r="D17" s="182" t="s">
        <v>8</v>
      </c>
      <c r="E17" s="307">
        <v>93</v>
      </c>
      <c r="F17" s="301"/>
      <c r="G17" s="54">
        <f t="shared" si="1"/>
        <v>0</v>
      </c>
      <c r="H17" s="413"/>
      <c r="I17" s="126"/>
      <c r="J17" s="1"/>
    </row>
    <row r="18" spans="1:10" x14ac:dyDescent="0.2">
      <c r="A18" s="220" t="s">
        <v>81</v>
      </c>
      <c r="B18" s="432"/>
      <c r="C18" s="190" t="s">
        <v>270</v>
      </c>
      <c r="D18" s="182" t="s">
        <v>8</v>
      </c>
      <c r="E18" s="307">
        <v>140</v>
      </c>
      <c r="F18" s="301"/>
      <c r="G18" s="54">
        <f t="shared" si="1"/>
        <v>0</v>
      </c>
      <c r="H18" s="413"/>
      <c r="I18" s="126"/>
      <c r="J18" s="1"/>
    </row>
    <row r="19" spans="1:10" x14ac:dyDescent="0.2">
      <c r="A19" s="220" t="s">
        <v>253</v>
      </c>
      <c r="B19" s="432"/>
      <c r="C19" s="190" t="s">
        <v>271</v>
      </c>
      <c r="D19" s="182" t="s">
        <v>8</v>
      </c>
      <c r="E19" s="307">
        <v>38.799999999999997</v>
      </c>
      <c r="F19" s="301"/>
      <c r="G19" s="54">
        <f t="shared" si="1"/>
        <v>0</v>
      </c>
      <c r="H19" s="413"/>
      <c r="I19" s="126"/>
      <c r="J19" s="1"/>
    </row>
    <row r="20" spans="1:10" x14ac:dyDescent="0.2">
      <c r="A20" s="220" t="s">
        <v>252</v>
      </c>
      <c r="B20" s="432"/>
      <c r="C20" s="190" t="s">
        <v>45</v>
      </c>
      <c r="D20" s="182" t="s">
        <v>8</v>
      </c>
      <c r="E20" s="307">
        <v>39.9</v>
      </c>
      <c r="F20" s="301"/>
      <c r="G20" s="54">
        <f t="shared" si="1"/>
        <v>0</v>
      </c>
      <c r="H20" s="413"/>
      <c r="I20" s="126"/>
      <c r="J20" s="1"/>
    </row>
    <row r="21" spans="1:10" ht="13.5" thickBot="1" x14ac:dyDescent="0.25">
      <c r="A21" s="222" t="s">
        <v>254</v>
      </c>
      <c r="B21" s="433"/>
      <c r="C21" s="184" t="s">
        <v>272</v>
      </c>
      <c r="D21" s="185" t="s">
        <v>8</v>
      </c>
      <c r="E21" s="309">
        <v>30.4</v>
      </c>
      <c r="F21" s="310"/>
      <c r="G21" s="55">
        <f t="shared" si="1"/>
        <v>0</v>
      </c>
      <c r="H21" s="414"/>
      <c r="I21" s="126"/>
      <c r="J21" s="1"/>
    </row>
    <row r="22" spans="1:10" x14ac:dyDescent="0.2">
      <c r="A22" s="230"/>
      <c r="B22" s="431" t="s">
        <v>53</v>
      </c>
      <c r="C22" s="217" t="s">
        <v>56</v>
      </c>
      <c r="D22" s="209"/>
      <c r="E22" s="311"/>
      <c r="F22" s="311"/>
      <c r="G22" s="57"/>
      <c r="H22" s="401">
        <f>+SUM(G23:G30)</f>
        <v>0</v>
      </c>
      <c r="I22" s="126"/>
      <c r="J22" s="1"/>
    </row>
    <row r="23" spans="1:10" x14ac:dyDescent="0.2">
      <c r="A23" s="231" t="s">
        <v>62</v>
      </c>
      <c r="B23" s="432"/>
      <c r="C23" s="190" t="s">
        <v>40</v>
      </c>
      <c r="D23" s="182" t="s">
        <v>13</v>
      </c>
      <c r="E23" s="305">
        <v>5</v>
      </c>
      <c r="F23" s="306"/>
      <c r="G23" s="58">
        <f t="shared" ref="G23:G30" si="2">+F23*E23</f>
        <v>0</v>
      </c>
      <c r="H23" s="413"/>
      <c r="I23" s="126"/>
      <c r="J23" s="1"/>
    </row>
    <row r="24" spans="1:10" x14ac:dyDescent="0.2">
      <c r="A24" s="231" t="s">
        <v>63</v>
      </c>
      <c r="B24" s="432"/>
      <c r="C24" s="190" t="s">
        <v>41</v>
      </c>
      <c r="D24" s="182" t="s">
        <v>13</v>
      </c>
      <c r="E24" s="302">
        <v>2</v>
      </c>
      <c r="F24" s="301"/>
      <c r="G24" s="58">
        <f t="shared" si="2"/>
        <v>0</v>
      </c>
      <c r="H24" s="413"/>
      <c r="I24" s="126"/>
      <c r="J24" s="1"/>
    </row>
    <row r="25" spans="1:10" x14ac:dyDescent="0.2">
      <c r="A25" s="231" t="s">
        <v>64</v>
      </c>
      <c r="B25" s="432"/>
      <c r="C25" s="190" t="s">
        <v>44</v>
      </c>
      <c r="D25" s="182" t="s">
        <v>13</v>
      </c>
      <c r="E25" s="302">
        <v>5</v>
      </c>
      <c r="F25" s="301"/>
      <c r="G25" s="58">
        <f t="shared" si="2"/>
        <v>0</v>
      </c>
      <c r="H25" s="413"/>
      <c r="I25" s="126"/>
      <c r="J25" s="1"/>
    </row>
    <row r="26" spans="1:10" x14ac:dyDescent="0.2">
      <c r="A26" s="231" t="s">
        <v>65</v>
      </c>
      <c r="B26" s="432"/>
      <c r="C26" s="190" t="s">
        <v>274</v>
      </c>
      <c r="D26" s="182" t="s">
        <v>13</v>
      </c>
      <c r="E26" s="302"/>
      <c r="F26" s="301"/>
      <c r="G26" s="58"/>
      <c r="H26" s="413"/>
      <c r="I26" s="126"/>
      <c r="J26" s="1"/>
    </row>
    <row r="27" spans="1:10" x14ac:dyDescent="0.2">
      <c r="A27" s="231" t="s">
        <v>66</v>
      </c>
      <c r="B27" s="432"/>
      <c r="C27" s="190" t="s">
        <v>42</v>
      </c>
      <c r="D27" s="182" t="s">
        <v>13</v>
      </c>
      <c r="E27" s="302">
        <v>3</v>
      </c>
      <c r="F27" s="301"/>
      <c r="G27" s="58">
        <f t="shared" si="2"/>
        <v>0</v>
      </c>
      <c r="H27" s="413"/>
      <c r="I27" s="126"/>
      <c r="J27" s="1"/>
    </row>
    <row r="28" spans="1:10" x14ac:dyDescent="0.2">
      <c r="A28" s="231" t="s">
        <v>67</v>
      </c>
      <c r="B28" s="432"/>
      <c r="C28" s="190" t="s">
        <v>275</v>
      </c>
      <c r="D28" s="182" t="s">
        <v>13</v>
      </c>
      <c r="E28" s="312">
        <v>1</v>
      </c>
      <c r="F28" s="301"/>
      <c r="G28" s="58">
        <f t="shared" si="2"/>
        <v>0</v>
      </c>
      <c r="H28" s="413"/>
      <c r="I28" s="126"/>
      <c r="J28" s="1"/>
    </row>
    <row r="29" spans="1:10" x14ac:dyDescent="0.2">
      <c r="A29" s="231" t="s">
        <v>119</v>
      </c>
      <c r="B29" s="432"/>
      <c r="C29" s="190" t="s">
        <v>276</v>
      </c>
      <c r="D29" s="182" t="s">
        <v>13</v>
      </c>
      <c r="E29" s="312">
        <v>0</v>
      </c>
      <c r="F29" s="313"/>
      <c r="G29" s="58">
        <f t="shared" si="2"/>
        <v>0</v>
      </c>
      <c r="H29" s="413"/>
      <c r="I29" s="126"/>
      <c r="J29" s="1"/>
    </row>
    <row r="30" spans="1:10" ht="13.5" thickBot="1" x14ac:dyDescent="0.25">
      <c r="A30" s="232" t="s">
        <v>273</v>
      </c>
      <c r="B30" s="433"/>
      <c r="C30" s="210" t="s">
        <v>325</v>
      </c>
      <c r="D30" s="211" t="s">
        <v>13</v>
      </c>
      <c r="E30" s="314">
        <v>0</v>
      </c>
      <c r="F30" s="303"/>
      <c r="G30" s="55">
        <f t="shared" si="2"/>
        <v>0</v>
      </c>
      <c r="H30" s="414"/>
      <c r="I30" s="126"/>
      <c r="J30" s="1"/>
    </row>
    <row r="31" spans="1:10" x14ac:dyDescent="0.2">
      <c r="A31" s="257"/>
      <c r="B31" s="387"/>
      <c r="C31" s="259" t="s">
        <v>280</v>
      </c>
      <c r="D31" s="258"/>
      <c r="E31" s="315"/>
      <c r="F31" s="315"/>
      <c r="G31" s="56"/>
      <c r="H31" s="408">
        <f>SUM(G32:G33)</f>
        <v>0</v>
      </c>
      <c r="I31" s="126"/>
      <c r="J31" s="1"/>
    </row>
    <row r="32" spans="1:10" x14ac:dyDescent="0.2">
      <c r="A32" s="231" t="s">
        <v>278</v>
      </c>
      <c r="B32" s="387"/>
      <c r="C32" s="190" t="s">
        <v>281</v>
      </c>
      <c r="D32" s="182" t="s">
        <v>8</v>
      </c>
      <c r="E32" s="302">
        <v>47.4</v>
      </c>
      <c r="F32" s="301"/>
      <c r="G32" s="58">
        <f t="shared" ref="G32:G33" si="3">+F32*E32</f>
        <v>0</v>
      </c>
      <c r="H32" s="415"/>
      <c r="I32" s="126"/>
      <c r="J32" s="1"/>
    </row>
    <row r="33" spans="1:10" ht="26.25" thickBot="1" x14ac:dyDescent="0.25">
      <c r="A33" s="257" t="s">
        <v>279</v>
      </c>
      <c r="B33" s="387"/>
      <c r="C33" s="190" t="s">
        <v>282</v>
      </c>
      <c r="D33" s="211" t="s">
        <v>13</v>
      </c>
      <c r="E33" s="314">
        <v>1</v>
      </c>
      <c r="F33" s="328"/>
      <c r="G33" s="55">
        <f t="shared" si="3"/>
        <v>0</v>
      </c>
      <c r="H33" s="416"/>
      <c r="I33" s="126"/>
      <c r="J33" s="1"/>
    </row>
    <row r="34" spans="1:10" x14ac:dyDescent="0.2">
      <c r="A34" s="212"/>
      <c r="B34" s="431" t="s">
        <v>61</v>
      </c>
      <c r="C34" s="233" t="s">
        <v>61</v>
      </c>
      <c r="D34" s="225"/>
      <c r="E34" s="364"/>
      <c r="F34" s="311"/>
      <c r="G34" s="57"/>
      <c r="H34" s="408">
        <f>SUM(G35:G38)</f>
        <v>0</v>
      </c>
      <c r="I34" s="126"/>
      <c r="J34" s="1"/>
    </row>
    <row r="35" spans="1:10" x14ac:dyDescent="0.2">
      <c r="A35" s="231" t="s">
        <v>82</v>
      </c>
      <c r="B35" s="432"/>
      <c r="C35" s="190" t="s">
        <v>60</v>
      </c>
      <c r="D35" s="182" t="s">
        <v>8</v>
      </c>
      <c r="E35" s="302">
        <v>30.3</v>
      </c>
      <c r="F35" s="301"/>
      <c r="G35" s="58">
        <f t="shared" ref="G35:G38" si="4">+F35*E35</f>
        <v>0</v>
      </c>
      <c r="H35" s="415"/>
      <c r="I35" s="126"/>
      <c r="J35" s="1"/>
    </row>
    <row r="36" spans="1:10" x14ac:dyDescent="0.2">
      <c r="A36" s="231" t="s">
        <v>83</v>
      </c>
      <c r="B36" s="432"/>
      <c r="C36" s="190" t="s">
        <v>84</v>
      </c>
      <c r="D36" s="182" t="s">
        <v>8</v>
      </c>
      <c r="E36" s="312">
        <v>85.3</v>
      </c>
      <c r="F36" s="313"/>
      <c r="G36" s="58">
        <f t="shared" si="4"/>
        <v>0</v>
      </c>
      <c r="H36" s="415"/>
      <c r="I36" s="126"/>
      <c r="J36" s="1"/>
    </row>
    <row r="37" spans="1:10" x14ac:dyDescent="0.2">
      <c r="A37" s="231" t="s">
        <v>284</v>
      </c>
      <c r="B37" s="432"/>
      <c r="C37" s="260" t="s">
        <v>286</v>
      </c>
      <c r="D37" s="182" t="s">
        <v>8</v>
      </c>
      <c r="E37" s="312">
        <v>23</v>
      </c>
      <c r="F37" s="313"/>
      <c r="G37" s="58">
        <f t="shared" si="4"/>
        <v>0</v>
      </c>
      <c r="H37" s="415"/>
      <c r="I37" s="126"/>
      <c r="J37" s="1"/>
    </row>
    <row r="38" spans="1:10" ht="13.5" thickBot="1" x14ac:dyDescent="0.25">
      <c r="A38" s="232" t="s">
        <v>285</v>
      </c>
      <c r="B38" s="433"/>
      <c r="C38" s="261" t="s">
        <v>287</v>
      </c>
      <c r="D38" s="185" t="s">
        <v>8</v>
      </c>
      <c r="E38" s="314">
        <v>5.7</v>
      </c>
      <c r="F38" s="303"/>
      <c r="G38" s="59">
        <f t="shared" si="4"/>
        <v>0</v>
      </c>
      <c r="H38" s="416"/>
      <c r="I38" s="126"/>
      <c r="J38" s="1"/>
    </row>
    <row r="39" spans="1:10" x14ac:dyDescent="0.2">
      <c r="A39" s="212"/>
      <c r="B39" s="431" t="s">
        <v>16</v>
      </c>
      <c r="C39" s="233" t="s">
        <v>16</v>
      </c>
      <c r="D39" s="180"/>
      <c r="E39" s="358"/>
      <c r="F39" s="317"/>
      <c r="G39" s="60"/>
      <c r="H39" s="408">
        <f>+SUM(G40:G41)</f>
        <v>0</v>
      </c>
      <c r="I39" s="126"/>
      <c r="J39" s="1"/>
    </row>
    <row r="40" spans="1:10" x14ac:dyDescent="0.2">
      <c r="A40" s="231" t="s">
        <v>90</v>
      </c>
      <c r="B40" s="432"/>
      <c r="C40" s="190" t="s">
        <v>47</v>
      </c>
      <c r="D40" s="182" t="s">
        <v>8</v>
      </c>
      <c r="E40" s="302">
        <v>261.39999999999998</v>
      </c>
      <c r="F40" s="301"/>
      <c r="G40" s="58">
        <f t="shared" ref="G40:G41" si="5">+F40*E40</f>
        <v>0</v>
      </c>
      <c r="H40" s="415"/>
      <c r="I40" s="126"/>
      <c r="J40" s="1"/>
    </row>
    <row r="41" spans="1:10" ht="13.5" thickBot="1" x14ac:dyDescent="0.25">
      <c r="A41" s="232" t="s">
        <v>91</v>
      </c>
      <c r="B41" s="433"/>
      <c r="C41" s="184" t="s">
        <v>48</v>
      </c>
      <c r="D41" s="185" t="s">
        <v>8</v>
      </c>
      <c r="E41" s="314">
        <v>110</v>
      </c>
      <c r="F41" s="303"/>
      <c r="G41" s="59">
        <f t="shared" si="5"/>
        <v>0</v>
      </c>
      <c r="H41" s="416"/>
      <c r="I41" s="126"/>
      <c r="J41" s="1"/>
    </row>
    <row r="42" spans="1:10" x14ac:dyDescent="0.2">
      <c r="A42" s="234"/>
      <c r="B42" s="426" t="s">
        <v>17</v>
      </c>
      <c r="C42" s="208" t="s">
        <v>87</v>
      </c>
      <c r="D42" s="235"/>
      <c r="E42" s="358"/>
      <c r="F42" s="317"/>
      <c r="G42" s="61"/>
      <c r="H42" s="418">
        <f>SUM(G43:G49)</f>
        <v>0</v>
      </c>
      <c r="I42" s="126"/>
      <c r="J42" s="1"/>
    </row>
    <row r="43" spans="1:10" x14ac:dyDescent="0.2">
      <c r="A43" s="220" t="s">
        <v>92</v>
      </c>
      <c r="B43" s="395"/>
      <c r="C43" s="236" t="s">
        <v>89</v>
      </c>
      <c r="D43" s="221" t="s">
        <v>13</v>
      </c>
      <c r="E43" s="302">
        <v>1</v>
      </c>
      <c r="F43" s="330"/>
      <c r="G43" s="62">
        <f t="shared" ref="G43:G49" si="6">+F43*E43</f>
        <v>0</v>
      </c>
      <c r="H43" s="392"/>
      <c r="I43" s="126"/>
      <c r="J43" s="1"/>
    </row>
    <row r="44" spans="1:10" x14ac:dyDescent="0.2">
      <c r="A44" s="237" t="s">
        <v>93</v>
      </c>
      <c r="B44" s="395"/>
      <c r="C44" s="236" t="s">
        <v>292</v>
      </c>
      <c r="D44" s="238" t="s">
        <v>12</v>
      </c>
      <c r="E44" s="302">
        <v>102.9</v>
      </c>
      <c r="F44" s="332"/>
      <c r="G44" s="62">
        <f t="shared" si="6"/>
        <v>0</v>
      </c>
      <c r="H44" s="392"/>
      <c r="I44" s="126"/>
      <c r="J44" s="1"/>
    </row>
    <row r="45" spans="1:10" x14ac:dyDescent="0.2">
      <c r="A45" s="237" t="s">
        <v>94</v>
      </c>
      <c r="B45" s="395"/>
      <c r="C45" s="236" t="s">
        <v>293</v>
      </c>
      <c r="D45" s="238" t="s">
        <v>12</v>
      </c>
      <c r="E45" s="302">
        <v>32.4</v>
      </c>
      <c r="F45" s="301"/>
      <c r="G45" s="62">
        <f t="shared" si="6"/>
        <v>0</v>
      </c>
      <c r="H45" s="392"/>
      <c r="I45" s="126"/>
      <c r="J45" s="1"/>
    </row>
    <row r="46" spans="1:10" x14ac:dyDescent="0.2">
      <c r="A46" s="237" t="s">
        <v>288</v>
      </c>
      <c r="B46" s="395"/>
      <c r="C46" s="236" t="s">
        <v>294</v>
      </c>
      <c r="D46" s="238" t="s">
        <v>12</v>
      </c>
      <c r="E46" s="302">
        <v>34.1</v>
      </c>
      <c r="F46" s="301"/>
      <c r="G46" s="62">
        <f t="shared" si="6"/>
        <v>0</v>
      </c>
      <c r="H46" s="392"/>
      <c r="I46" s="126"/>
      <c r="J46" s="1"/>
    </row>
    <row r="47" spans="1:10" x14ac:dyDescent="0.2">
      <c r="A47" s="237" t="s">
        <v>289</v>
      </c>
      <c r="B47" s="395"/>
      <c r="C47" s="236" t="s">
        <v>295</v>
      </c>
      <c r="D47" s="238" t="s">
        <v>12</v>
      </c>
      <c r="E47" s="302">
        <v>114.4</v>
      </c>
      <c r="F47" s="301"/>
      <c r="G47" s="62">
        <f t="shared" si="6"/>
        <v>0</v>
      </c>
      <c r="H47" s="392"/>
      <c r="I47" s="126"/>
      <c r="J47" s="1"/>
    </row>
    <row r="48" spans="1:10" x14ac:dyDescent="0.2">
      <c r="A48" s="237" t="s">
        <v>290</v>
      </c>
      <c r="B48" s="395"/>
      <c r="C48" s="262" t="s">
        <v>296</v>
      </c>
      <c r="D48" s="221" t="s">
        <v>13</v>
      </c>
      <c r="E48" s="305">
        <v>5</v>
      </c>
      <c r="F48" s="306"/>
      <c r="G48" s="62">
        <f t="shared" si="6"/>
        <v>0</v>
      </c>
      <c r="H48" s="392"/>
      <c r="I48" s="126"/>
      <c r="J48" s="1"/>
    </row>
    <row r="49" spans="1:10" ht="13.5" thickBot="1" x14ac:dyDescent="0.25">
      <c r="A49" s="237" t="s">
        <v>291</v>
      </c>
      <c r="B49" s="396"/>
      <c r="C49" s="195" t="s">
        <v>297</v>
      </c>
      <c r="D49" s="239" t="s">
        <v>13</v>
      </c>
      <c r="E49" s="314">
        <v>1</v>
      </c>
      <c r="F49" s="303"/>
      <c r="G49" s="63">
        <f t="shared" si="6"/>
        <v>0</v>
      </c>
      <c r="H49" s="409"/>
      <c r="I49" s="126"/>
      <c r="J49" s="1"/>
    </row>
    <row r="50" spans="1:10" x14ac:dyDescent="0.2">
      <c r="A50" s="234"/>
      <c r="B50" s="426" t="s">
        <v>136</v>
      </c>
      <c r="C50" s="354" t="s">
        <v>18</v>
      </c>
      <c r="D50" s="235"/>
      <c r="E50" s="361"/>
      <c r="F50" s="367"/>
      <c r="G50" s="355"/>
      <c r="H50" s="408">
        <f>SUM(G51:G56)</f>
        <v>0</v>
      </c>
      <c r="I50" s="126"/>
      <c r="J50" s="1"/>
    </row>
    <row r="51" spans="1:10" x14ac:dyDescent="0.2">
      <c r="A51" s="220" t="s">
        <v>96</v>
      </c>
      <c r="B51" s="395"/>
      <c r="C51" s="191" t="s">
        <v>50</v>
      </c>
      <c r="D51" s="192" t="s">
        <v>11</v>
      </c>
      <c r="E51" s="440">
        <v>1</v>
      </c>
      <c r="F51" s="340"/>
      <c r="G51" s="349">
        <f t="shared" ref="G51:G61" si="7">+F51*E51</f>
        <v>0</v>
      </c>
      <c r="H51" s="392"/>
      <c r="I51" s="126"/>
      <c r="J51" s="1"/>
    </row>
    <row r="52" spans="1:10" x14ac:dyDescent="0.2">
      <c r="A52" s="220" t="s">
        <v>97</v>
      </c>
      <c r="B52" s="395"/>
      <c r="C52" s="191" t="s">
        <v>51</v>
      </c>
      <c r="D52" s="192" t="s">
        <v>11</v>
      </c>
      <c r="E52" s="440">
        <v>1</v>
      </c>
      <c r="F52" s="340"/>
      <c r="G52" s="349">
        <f t="shared" si="7"/>
        <v>0</v>
      </c>
      <c r="H52" s="392"/>
      <c r="I52" s="126"/>
      <c r="J52" s="1"/>
    </row>
    <row r="53" spans="1:10" x14ac:dyDescent="0.2">
      <c r="A53" s="220" t="s">
        <v>98</v>
      </c>
      <c r="B53" s="395"/>
      <c r="C53" s="191" t="s">
        <v>95</v>
      </c>
      <c r="D53" s="221" t="s">
        <v>13</v>
      </c>
      <c r="E53" s="440">
        <v>1</v>
      </c>
      <c r="F53" s="340"/>
      <c r="G53" s="349">
        <f t="shared" si="7"/>
        <v>0</v>
      </c>
      <c r="H53" s="392"/>
      <c r="I53" s="126"/>
      <c r="J53" s="1"/>
    </row>
    <row r="54" spans="1:10" x14ac:dyDescent="0.2">
      <c r="A54" s="220" t="s">
        <v>99</v>
      </c>
      <c r="B54" s="395"/>
      <c r="C54" s="191" t="s">
        <v>86</v>
      </c>
      <c r="D54" s="192" t="s">
        <v>11</v>
      </c>
      <c r="E54" s="440">
        <v>1</v>
      </c>
      <c r="F54" s="340"/>
      <c r="G54" s="349">
        <f t="shared" si="7"/>
        <v>0</v>
      </c>
      <c r="H54" s="392"/>
      <c r="I54" s="126"/>
      <c r="J54" s="1"/>
    </row>
    <row r="55" spans="1:10" x14ac:dyDescent="0.2">
      <c r="A55" s="220" t="s">
        <v>100</v>
      </c>
      <c r="B55" s="395"/>
      <c r="C55" s="191" t="s">
        <v>122</v>
      </c>
      <c r="D55" s="192" t="s">
        <v>11</v>
      </c>
      <c r="E55" s="440">
        <v>1</v>
      </c>
      <c r="F55" s="340"/>
      <c r="G55" s="349">
        <f t="shared" si="7"/>
        <v>0</v>
      </c>
      <c r="H55" s="392"/>
      <c r="I55" s="126"/>
      <c r="J55" s="1"/>
    </row>
    <row r="56" spans="1:10" ht="13.5" thickBot="1" x14ac:dyDescent="0.25">
      <c r="A56" s="222" t="s">
        <v>101</v>
      </c>
      <c r="B56" s="395"/>
      <c r="C56" s="195" t="s">
        <v>124</v>
      </c>
      <c r="D56" s="196" t="s">
        <v>11</v>
      </c>
      <c r="E56" s="441">
        <v>1</v>
      </c>
      <c r="F56" s="341"/>
      <c r="G56" s="343">
        <f t="shared" si="7"/>
        <v>0</v>
      </c>
      <c r="H56" s="393"/>
      <c r="I56" s="126"/>
      <c r="J56" s="1"/>
    </row>
    <row r="57" spans="1:10" x14ac:dyDescent="0.2">
      <c r="A57" s="219"/>
      <c r="B57" s="395"/>
      <c r="C57" s="344" t="s">
        <v>19</v>
      </c>
      <c r="D57" s="187"/>
      <c r="E57" s="361"/>
      <c r="F57" s="333"/>
      <c r="G57" s="347"/>
      <c r="H57" s="419">
        <f>SUM(G58:G61)</f>
        <v>0</v>
      </c>
      <c r="I57" s="126"/>
      <c r="J57" s="1"/>
    </row>
    <row r="58" spans="1:10" x14ac:dyDescent="0.2">
      <c r="A58" s="220" t="s">
        <v>102</v>
      </c>
      <c r="B58" s="395"/>
      <c r="C58" s="191" t="s">
        <v>123</v>
      </c>
      <c r="D58" s="192" t="s">
        <v>12</v>
      </c>
      <c r="E58" s="440">
        <v>162</v>
      </c>
      <c r="F58" s="340"/>
      <c r="G58" s="349">
        <f t="shared" si="7"/>
        <v>0</v>
      </c>
      <c r="H58" s="392"/>
      <c r="I58" s="126"/>
      <c r="J58" s="1"/>
    </row>
    <row r="59" spans="1:10" ht="25.5" x14ac:dyDescent="0.2">
      <c r="A59" s="220" t="s">
        <v>103</v>
      </c>
      <c r="B59" s="395"/>
      <c r="C59" s="191" t="s">
        <v>49</v>
      </c>
      <c r="D59" s="192" t="s">
        <v>12</v>
      </c>
      <c r="E59" s="440">
        <v>162</v>
      </c>
      <c r="F59" s="340"/>
      <c r="G59" s="349">
        <f t="shared" si="7"/>
        <v>0</v>
      </c>
      <c r="H59" s="392"/>
      <c r="I59" s="126"/>
      <c r="J59" s="1"/>
    </row>
    <row r="60" spans="1:10" x14ac:dyDescent="0.2">
      <c r="A60" s="220" t="s">
        <v>104</v>
      </c>
      <c r="B60" s="395"/>
      <c r="C60" s="188" t="s">
        <v>298</v>
      </c>
      <c r="D60" s="221" t="s">
        <v>13</v>
      </c>
      <c r="E60" s="444">
        <v>1</v>
      </c>
      <c r="F60" s="365"/>
      <c r="G60" s="349">
        <f t="shared" si="7"/>
        <v>0</v>
      </c>
      <c r="H60" s="392"/>
      <c r="I60" s="126"/>
      <c r="J60" s="1"/>
    </row>
    <row r="61" spans="1:10" ht="13.15" customHeight="1" thickBot="1" x14ac:dyDescent="0.25">
      <c r="A61" s="222" t="s">
        <v>326</v>
      </c>
      <c r="B61" s="396"/>
      <c r="C61" s="195" t="s">
        <v>52</v>
      </c>
      <c r="D61" s="196" t="s">
        <v>11</v>
      </c>
      <c r="E61" s="441">
        <v>1</v>
      </c>
      <c r="F61" s="341"/>
      <c r="G61" s="352">
        <f t="shared" si="7"/>
        <v>0</v>
      </c>
      <c r="H61" s="409"/>
      <c r="I61" s="126"/>
      <c r="J61" s="1"/>
    </row>
    <row r="62" spans="1:10" x14ac:dyDescent="0.2">
      <c r="A62" s="10"/>
      <c r="B62" s="73"/>
      <c r="C62" s="13"/>
      <c r="D62" s="10"/>
      <c r="G62" s="198" t="s">
        <v>139</v>
      </c>
      <c r="H62" s="123">
        <f>SUM(H7:H61)</f>
        <v>0</v>
      </c>
      <c r="I62" s="3"/>
      <c r="J62" s="3"/>
    </row>
    <row r="63" spans="1:10" x14ac:dyDescent="0.2">
      <c r="A63" s="10"/>
      <c r="B63" s="73"/>
      <c r="C63" s="13"/>
      <c r="D63" s="10"/>
      <c r="G63" s="199" t="s">
        <v>140</v>
      </c>
      <c r="H63" s="135">
        <v>2</v>
      </c>
      <c r="I63" s="3"/>
      <c r="J63" s="3"/>
    </row>
    <row r="64" spans="1:10" x14ac:dyDescent="0.2">
      <c r="A64" s="10"/>
      <c r="B64" s="73"/>
      <c r="C64" s="13"/>
      <c r="D64" s="10"/>
      <c r="G64" s="199" t="s">
        <v>141</v>
      </c>
      <c r="H64" s="124">
        <f>+H63*H62</f>
        <v>0</v>
      </c>
      <c r="I64" s="3"/>
      <c r="J64" s="3"/>
    </row>
    <row r="65" spans="1:10" x14ac:dyDescent="0.2">
      <c r="A65" s="10"/>
      <c r="B65" s="73"/>
      <c r="C65" s="13"/>
      <c r="D65" s="10"/>
      <c r="G65" s="199" t="s">
        <v>142</v>
      </c>
      <c r="H65" s="124">
        <f>+H64*0.22</f>
        <v>0</v>
      </c>
      <c r="I65" s="3"/>
      <c r="J65" s="3"/>
    </row>
    <row r="66" spans="1:10" x14ac:dyDescent="0.2">
      <c r="A66" s="10"/>
      <c r="B66" s="73"/>
      <c r="C66" s="13"/>
      <c r="D66" s="10"/>
      <c r="G66" s="199" t="s">
        <v>143</v>
      </c>
      <c r="H66" s="124">
        <f>+H65+H64</f>
        <v>0</v>
      </c>
      <c r="I66" s="3"/>
      <c r="J66" s="3"/>
    </row>
    <row r="67" spans="1:10" ht="13.5" thickBot="1" x14ac:dyDescent="0.25">
      <c r="A67" s="10"/>
      <c r="B67" s="73"/>
      <c r="C67" s="13"/>
      <c r="D67" s="10"/>
      <c r="G67" s="200" t="s">
        <v>300</v>
      </c>
      <c r="H67" s="268"/>
      <c r="I67" s="3"/>
      <c r="J67" s="3"/>
    </row>
    <row r="68" spans="1:10" x14ac:dyDescent="0.2">
      <c r="A68" s="170"/>
      <c r="B68" s="168"/>
      <c r="C68" s="169"/>
      <c r="D68" s="170"/>
      <c r="E68" s="170"/>
      <c r="F68" s="170"/>
      <c r="G68" s="170"/>
      <c r="H68" s="5"/>
      <c r="I68" s="3"/>
      <c r="J68" s="3"/>
    </row>
    <row r="69" spans="1:10" x14ac:dyDescent="0.2">
      <c r="A69" s="5"/>
      <c r="B69" s="74"/>
      <c r="C69" s="14"/>
      <c r="D69" s="5"/>
      <c r="G69" s="5"/>
      <c r="H69" s="5"/>
      <c r="I69" s="3"/>
      <c r="J69" s="3"/>
    </row>
    <row r="70" spans="1:10" x14ac:dyDescent="0.2">
      <c r="A70" s="5"/>
      <c r="B70" s="74"/>
      <c r="C70" s="14"/>
      <c r="D70" s="5"/>
      <c r="G70" s="5"/>
      <c r="H70" s="5"/>
      <c r="I70" s="3"/>
      <c r="J70" s="3"/>
    </row>
    <row r="71" spans="1:10" x14ac:dyDescent="0.2">
      <c r="A71" s="5"/>
      <c r="B71" s="74"/>
      <c r="C71" s="14"/>
      <c r="D71" s="5"/>
      <c r="G71" s="5"/>
      <c r="H71" s="5"/>
      <c r="I71" s="3"/>
      <c r="J71" s="3"/>
    </row>
    <row r="72" spans="1:10" x14ac:dyDescent="0.2">
      <c r="A72" s="5"/>
      <c r="B72" s="74"/>
      <c r="C72" s="14"/>
      <c r="D72" s="5"/>
      <c r="G72" s="5"/>
      <c r="H72" s="5"/>
      <c r="I72" s="3"/>
      <c r="J72" s="3"/>
    </row>
    <row r="73" spans="1:10" x14ac:dyDescent="0.2">
      <c r="A73" s="5"/>
      <c r="B73" s="74"/>
      <c r="C73" s="14"/>
      <c r="D73" s="5"/>
      <c r="G73" s="5"/>
      <c r="H73" s="5"/>
      <c r="I73" s="3"/>
      <c r="J73" s="3"/>
    </row>
    <row r="74" spans="1:10" x14ac:dyDescent="0.2">
      <c r="A74" s="5"/>
      <c r="B74" s="74"/>
      <c r="C74" s="14"/>
      <c r="D74" s="5"/>
      <c r="G74" s="5"/>
      <c r="H74" s="5"/>
      <c r="I74" s="3"/>
      <c r="J74" s="3"/>
    </row>
    <row r="75" spans="1:10" x14ac:dyDescent="0.2">
      <c r="A75" s="5"/>
      <c r="B75" s="74"/>
      <c r="C75" s="14"/>
      <c r="D75" s="5"/>
      <c r="G75" s="5"/>
      <c r="H75" s="5"/>
      <c r="I75" s="3"/>
      <c r="J75" s="3"/>
    </row>
    <row r="76" spans="1:10" x14ac:dyDescent="0.2">
      <c r="A76" s="5"/>
      <c r="B76" s="74"/>
      <c r="C76" s="14"/>
      <c r="D76" s="5"/>
      <c r="G76" s="5"/>
      <c r="H76" s="5"/>
      <c r="I76" s="3"/>
      <c r="J76" s="3"/>
    </row>
    <row r="77" spans="1:10" x14ac:dyDescent="0.2">
      <c r="A77" s="5"/>
      <c r="B77" s="74"/>
      <c r="C77" s="14"/>
      <c r="D77" s="5"/>
      <c r="G77" s="5"/>
      <c r="H77" s="5"/>
      <c r="I77" s="3"/>
      <c r="J77" s="3"/>
    </row>
    <row r="78" spans="1:10" x14ac:dyDescent="0.2">
      <c r="A78" s="5"/>
      <c r="B78" s="74"/>
      <c r="C78" s="14"/>
      <c r="D78" s="5"/>
      <c r="G78" s="5"/>
      <c r="H78" s="5"/>
      <c r="I78" s="3"/>
      <c r="J78" s="3"/>
    </row>
    <row r="79" spans="1:10" x14ac:dyDescent="0.2">
      <c r="A79" s="5"/>
      <c r="B79" s="74"/>
      <c r="C79" s="14"/>
      <c r="D79" s="5"/>
      <c r="G79" s="5"/>
      <c r="H79" s="5"/>
      <c r="I79" s="3"/>
      <c r="J79" s="3"/>
    </row>
    <row r="80" spans="1:10" x14ac:dyDescent="0.2">
      <c r="A80" s="5"/>
      <c r="B80" s="74"/>
      <c r="C80" s="14"/>
      <c r="D80" s="5"/>
      <c r="G80" s="5"/>
      <c r="H80" s="5"/>
      <c r="I80" s="3"/>
      <c r="J80" s="3"/>
    </row>
    <row r="81" spans="1:10" x14ac:dyDescent="0.2">
      <c r="A81" s="5"/>
      <c r="B81" s="74"/>
      <c r="C81" s="14"/>
      <c r="D81" s="5"/>
      <c r="G81" s="5"/>
      <c r="H81" s="5"/>
      <c r="I81" s="3"/>
      <c r="J81" s="3"/>
    </row>
    <row r="82" spans="1:10" x14ac:dyDescent="0.2">
      <c r="A82" s="5"/>
      <c r="B82" s="74"/>
      <c r="C82" s="14"/>
      <c r="D82" s="5"/>
      <c r="G82" s="5"/>
      <c r="H82" s="5"/>
      <c r="I82" s="3"/>
      <c r="J82" s="3"/>
    </row>
    <row r="83" spans="1:10" x14ac:dyDescent="0.2">
      <c r="A83" s="5"/>
      <c r="B83" s="74"/>
      <c r="C83" s="14"/>
      <c r="D83" s="5"/>
      <c r="G83" s="5"/>
      <c r="H83" s="5"/>
      <c r="I83" s="3"/>
      <c r="J83" s="3"/>
    </row>
    <row r="84" spans="1:10" x14ac:dyDescent="0.2">
      <c r="A84" s="5"/>
      <c r="B84" s="74"/>
      <c r="C84" s="14"/>
      <c r="D84" s="5"/>
      <c r="G84" s="5"/>
      <c r="H84" s="5"/>
      <c r="I84" s="3"/>
      <c r="J84" s="3"/>
    </row>
    <row r="85" spans="1:10" x14ac:dyDescent="0.2">
      <c r="A85" s="5"/>
      <c r="B85" s="74"/>
      <c r="C85" s="14"/>
      <c r="D85" s="5"/>
      <c r="G85" s="5"/>
      <c r="H85" s="5"/>
      <c r="I85" s="3"/>
      <c r="J85" s="3"/>
    </row>
    <row r="86" spans="1:10" x14ac:dyDescent="0.2">
      <c r="A86" s="5"/>
      <c r="B86" s="74"/>
      <c r="C86" s="14"/>
      <c r="D86" s="5"/>
      <c r="G86" s="5"/>
      <c r="H86" s="5"/>
      <c r="I86" s="3"/>
      <c r="J86" s="3"/>
    </row>
    <row r="87" spans="1:10" x14ac:dyDescent="0.2">
      <c r="A87" s="5"/>
      <c r="B87" s="74"/>
      <c r="C87" s="14"/>
      <c r="D87" s="5"/>
      <c r="G87" s="5"/>
      <c r="H87" s="5"/>
      <c r="I87" s="3"/>
      <c r="J87" s="3"/>
    </row>
    <row r="88" spans="1:10" x14ac:dyDescent="0.2">
      <c r="A88" s="5"/>
      <c r="B88" s="74"/>
      <c r="C88" s="14"/>
      <c r="D88" s="5"/>
      <c r="G88" s="5"/>
      <c r="H88" s="5"/>
      <c r="I88" s="3"/>
      <c r="J88" s="3"/>
    </row>
    <row r="89" spans="1:10" x14ac:dyDescent="0.2">
      <c r="A89" s="5"/>
      <c r="B89" s="74"/>
      <c r="C89" s="14"/>
      <c r="D89" s="5"/>
      <c r="G89" s="5"/>
      <c r="H89" s="5"/>
      <c r="I89" s="3"/>
      <c r="J89" s="3"/>
    </row>
    <row r="90" spans="1:10" x14ac:dyDescent="0.2">
      <c r="A90" s="5"/>
      <c r="B90" s="74"/>
      <c r="C90" s="14"/>
      <c r="D90" s="5"/>
      <c r="G90" s="5"/>
      <c r="H90" s="5"/>
      <c r="I90" s="3"/>
      <c r="J90" s="3"/>
    </row>
    <row r="91" spans="1:10" x14ac:dyDescent="0.2">
      <c r="A91" s="5"/>
      <c r="B91" s="74"/>
      <c r="C91" s="14"/>
      <c r="D91" s="5"/>
      <c r="G91" s="5"/>
      <c r="H91" s="5"/>
      <c r="I91" s="3"/>
      <c r="J91" s="3"/>
    </row>
    <row r="92" spans="1:10" x14ac:dyDescent="0.2">
      <c r="A92" s="5"/>
      <c r="B92" s="74"/>
      <c r="C92" s="14"/>
      <c r="D92" s="5"/>
      <c r="G92" s="5"/>
      <c r="H92" s="5"/>
      <c r="I92" s="3"/>
      <c r="J92" s="3"/>
    </row>
    <row r="93" spans="1:10" x14ac:dyDescent="0.2">
      <c r="A93" s="5"/>
      <c r="B93" s="74"/>
      <c r="C93" s="14"/>
      <c r="D93" s="5"/>
      <c r="G93" s="5"/>
      <c r="H93" s="5"/>
      <c r="I93" s="3"/>
      <c r="J93" s="3"/>
    </row>
    <row r="94" spans="1:10" x14ac:dyDescent="0.2">
      <c r="A94" s="5"/>
      <c r="B94" s="74"/>
      <c r="C94" s="14"/>
      <c r="D94" s="5"/>
      <c r="G94" s="5"/>
      <c r="H94" s="5"/>
      <c r="I94" s="3"/>
      <c r="J94" s="3"/>
    </row>
    <row r="95" spans="1:10" x14ac:dyDescent="0.2">
      <c r="A95" s="5"/>
      <c r="B95" s="74"/>
      <c r="C95" s="14"/>
      <c r="D95" s="5"/>
      <c r="G95" s="5"/>
      <c r="H95" s="5"/>
      <c r="I95" s="3"/>
      <c r="J95" s="3"/>
    </row>
  </sheetData>
  <sheetProtection algorithmName="SHA-512" hashValue="tgsGgL4EypvVrnFW/X0YgGgGBmp9jadTltYCSDdrJcA2XSILH9xHeY2IihuMhlSQcGShK7cbiud6qfGAPjLdcQ==" saltValue="I1iyY0G430aOiUzwW6FcfA==" spinCount="100000" sheet="1" objects="1" scenarios="1"/>
  <autoFilter ref="A6:H6"/>
  <mergeCells count="19">
    <mergeCell ref="H50:H56"/>
    <mergeCell ref="H57:H61"/>
    <mergeCell ref="B39:B41"/>
    <mergeCell ref="H39:H41"/>
    <mergeCell ref="B42:B49"/>
    <mergeCell ref="H42:H49"/>
    <mergeCell ref="B50:B61"/>
    <mergeCell ref="B13:B21"/>
    <mergeCell ref="H13:H21"/>
    <mergeCell ref="B22:B30"/>
    <mergeCell ref="H22:H30"/>
    <mergeCell ref="B34:B38"/>
    <mergeCell ref="H34:H38"/>
    <mergeCell ref="H31:H33"/>
    <mergeCell ref="B7:B12"/>
    <mergeCell ref="H7:H12"/>
    <mergeCell ref="D2:H2"/>
    <mergeCell ref="D3:F3"/>
    <mergeCell ref="D4:G4"/>
  </mergeCells>
  <conditionalFormatting sqref="E51:E56 E58:E61">
    <cfRule type="cellIs" dxfId="5" priority="2" operator="equal">
      <formula>0</formula>
    </cfRule>
  </conditionalFormatting>
  <conditionalFormatting sqref="E50:E61">
    <cfRule type="cellIs" dxfId="4" priority="1" operator="greaterThan">
      <formula>"0.1"</formula>
    </cfRule>
  </conditionalFormatting>
  <printOptions horizontalCentered="1"/>
  <pageMargins left="0.11811023622047245" right="0.11811023622047245" top="0" bottom="0" header="0.31496062992125984" footer="0.31496062992125984"/>
  <pageSetup paperSize="9" scale="90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5"/>
  <sheetViews>
    <sheetView showGridLines="0" zoomScale="62" zoomScaleNormal="62" workbookViewId="0">
      <selection activeCell="F8" sqref="F8"/>
    </sheetView>
  </sheetViews>
  <sheetFormatPr baseColWidth="10" defaultColWidth="11.42578125" defaultRowHeight="12.75" x14ac:dyDescent="0.2"/>
  <cols>
    <col min="1" max="1" width="10.28515625" style="6" customWidth="1"/>
    <col min="2" max="2" width="10.140625" style="72" customWidth="1"/>
    <col min="3" max="3" width="56.85546875" style="15" customWidth="1"/>
    <col min="4" max="4" width="11.85546875" style="6" customWidth="1"/>
    <col min="5" max="6" width="11.85546875" style="5" customWidth="1"/>
    <col min="7" max="7" width="34.28515625" style="6" customWidth="1"/>
    <col min="8" max="8" width="13" style="6" customWidth="1"/>
    <col min="9" max="9" width="10.140625" style="4" customWidth="1"/>
    <col min="10" max="10" width="50.85546875" style="4" bestFit="1" customWidth="1"/>
    <col min="11" max="16384" width="11.42578125" style="3"/>
  </cols>
  <sheetData>
    <row r="1" spans="1:10" x14ac:dyDescent="0.2">
      <c r="A1" s="170"/>
      <c r="B1" s="168"/>
      <c r="C1" s="169"/>
      <c r="D1" s="170"/>
      <c r="E1" s="170"/>
      <c r="F1" s="170"/>
      <c r="G1" s="170"/>
      <c r="H1" s="170"/>
      <c r="I1" s="3"/>
      <c r="J1" s="3"/>
    </row>
    <row r="2" spans="1:10" ht="12.75" customHeight="1" x14ac:dyDescent="0.2">
      <c r="A2" s="155" t="s">
        <v>128</v>
      </c>
      <c r="B2" s="171"/>
      <c r="C2" s="171"/>
      <c r="D2" s="398" t="s">
        <v>263</v>
      </c>
      <c r="E2" s="398"/>
      <c r="F2" s="398"/>
      <c r="G2" s="398"/>
      <c r="H2" s="398"/>
      <c r="I2" s="3"/>
      <c r="J2" s="3"/>
    </row>
    <row r="3" spans="1:10" x14ac:dyDescent="0.2">
      <c r="A3" s="202"/>
      <c r="B3" s="172"/>
      <c r="C3" s="172"/>
      <c r="D3" s="398" t="s">
        <v>137</v>
      </c>
      <c r="E3" s="398"/>
      <c r="F3" s="398"/>
      <c r="G3" s="227" t="str">
        <f>+'1 DORM. (18 a 24) '!G3</f>
        <v>PROVINCIA ORIENTAL/ 10_24</v>
      </c>
      <c r="H3" s="228"/>
      <c r="I3" s="3"/>
      <c r="J3" s="3"/>
    </row>
    <row r="4" spans="1:10" ht="12.75" customHeight="1" x14ac:dyDescent="0.2">
      <c r="A4" s="202"/>
      <c r="B4" s="172"/>
      <c r="C4" s="172"/>
      <c r="D4" s="398" t="s">
        <v>321</v>
      </c>
      <c r="E4" s="398"/>
      <c r="F4" s="398"/>
      <c r="G4" s="398"/>
      <c r="H4" s="155"/>
      <c r="I4" s="3"/>
      <c r="J4" s="3"/>
    </row>
    <row r="5" spans="1:10" ht="13.5" thickBot="1" x14ac:dyDescent="0.25">
      <c r="A5" s="175"/>
      <c r="B5" s="175"/>
      <c r="C5" s="175"/>
      <c r="D5" s="175"/>
      <c r="E5" s="175"/>
      <c r="F5" s="175"/>
      <c r="G5" s="175"/>
      <c r="H5" s="175"/>
      <c r="I5" s="3"/>
      <c r="J5" s="3"/>
    </row>
    <row r="6" spans="1:10" ht="26.25" thickBot="1" x14ac:dyDescent="0.25">
      <c r="A6" s="229" t="s">
        <v>0</v>
      </c>
      <c r="B6" s="176" t="s">
        <v>1</v>
      </c>
      <c r="C6" s="177" t="s">
        <v>2</v>
      </c>
      <c r="D6" s="178" t="s">
        <v>3</v>
      </c>
      <c r="E6" s="178" t="s">
        <v>4</v>
      </c>
      <c r="F6" s="178" t="s">
        <v>5</v>
      </c>
      <c r="G6" s="197" t="s">
        <v>6</v>
      </c>
      <c r="H6" s="201" t="s">
        <v>7</v>
      </c>
      <c r="I6" s="21"/>
      <c r="J6" s="21"/>
    </row>
    <row r="7" spans="1:10" x14ac:dyDescent="0.2">
      <c r="A7" s="206"/>
      <c r="B7" s="437" t="s">
        <v>34</v>
      </c>
      <c r="C7" s="179" t="s">
        <v>34</v>
      </c>
      <c r="D7" s="180"/>
      <c r="E7" s="180"/>
      <c r="F7" s="180"/>
      <c r="G7" s="224"/>
      <c r="H7" s="423">
        <f>+SUM(G8:G12)</f>
        <v>0</v>
      </c>
      <c r="I7" s="126"/>
      <c r="J7" s="126"/>
    </row>
    <row r="8" spans="1:10" x14ac:dyDescent="0.2">
      <c r="A8" s="206" t="s">
        <v>73</v>
      </c>
      <c r="B8" s="437"/>
      <c r="C8" s="190" t="s">
        <v>158</v>
      </c>
      <c r="D8" s="182" t="s">
        <v>10</v>
      </c>
      <c r="E8" s="301"/>
      <c r="F8" s="301"/>
      <c r="G8" s="54">
        <f t="shared" ref="G8:G12" si="0">+F8*E8</f>
        <v>0</v>
      </c>
      <c r="H8" s="423"/>
      <c r="I8" s="126"/>
      <c r="J8" s="126"/>
    </row>
    <row r="9" spans="1:10" x14ac:dyDescent="0.2">
      <c r="A9" s="206" t="s">
        <v>74</v>
      </c>
      <c r="B9" s="437"/>
      <c r="C9" s="190" t="s">
        <v>37</v>
      </c>
      <c r="D9" s="182" t="s">
        <v>10</v>
      </c>
      <c r="E9" s="302">
        <v>10.4</v>
      </c>
      <c r="F9" s="301"/>
      <c r="G9" s="54">
        <f t="shared" si="0"/>
        <v>0</v>
      </c>
      <c r="H9" s="424"/>
      <c r="I9" s="126"/>
      <c r="J9" s="126"/>
    </row>
    <row r="10" spans="1:10" x14ac:dyDescent="0.2">
      <c r="A10" s="220" t="s">
        <v>75</v>
      </c>
      <c r="B10" s="437"/>
      <c r="C10" s="190" t="s">
        <v>38</v>
      </c>
      <c r="D10" s="182" t="s">
        <v>10</v>
      </c>
      <c r="E10" s="301"/>
      <c r="F10" s="301"/>
      <c r="G10" s="54">
        <f t="shared" si="0"/>
        <v>0</v>
      </c>
      <c r="H10" s="424"/>
      <c r="I10" s="126"/>
      <c r="J10" s="126"/>
    </row>
    <row r="11" spans="1:10" x14ac:dyDescent="0.2">
      <c r="A11" s="220" t="s">
        <v>76</v>
      </c>
      <c r="B11" s="437"/>
      <c r="C11" s="190" t="s">
        <v>14</v>
      </c>
      <c r="D11" s="182" t="s">
        <v>10</v>
      </c>
      <c r="E11" s="301"/>
      <c r="F11" s="301"/>
      <c r="G11" s="54">
        <f t="shared" si="0"/>
        <v>0</v>
      </c>
      <c r="H11" s="424"/>
      <c r="I11" s="126"/>
      <c r="J11" s="126"/>
    </row>
    <row r="12" spans="1:10" ht="13.5" thickBot="1" x14ac:dyDescent="0.25">
      <c r="A12" s="220" t="s">
        <v>159</v>
      </c>
      <c r="B12" s="438"/>
      <c r="C12" s="184" t="s">
        <v>39</v>
      </c>
      <c r="D12" s="185" t="s">
        <v>10</v>
      </c>
      <c r="E12" s="303"/>
      <c r="F12" s="303"/>
      <c r="G12" s="55">
        <f t="shared" si="0"/>
        <v>0</v>
      </c>
      <c r="H12" s="425"/>
      <c r="I12" s="126"/>
      <c r="J12" s="126"/>
    </row>
    <row r="13" spans="1:10" x14ac:dyDescent="0.2">
      <c r="A13" s="207"/>
      <c r="B13" s="431" t="s">
        <v>57</v>
      </c>
      <c r="C13" s="208" t="s">
        <v>57</v>
      </c>
      <c r="D13" s="209"/>
      <c r="E13" s="304"/>
      <c r="F13" s="304"/>
      <c r="G13" s="56"/>
      <c r="H13" s="401">
        <f>+SUM(G14:G21)</f>
        <v>0</v>
      </c>
      <c r="I13" s="126"/>
      <c r="J13" s="126"/>
    </row>
    <row r="14" spans="1:10" x14ac:dyDescent="0.2">
      <c r="A14" s="220" t="s">
        <v>77</v>
      </c>
      <c r="B14" s="432"/>
      <c r="C14" s="190" t="s">
        <v>58</v>
      </c>
      <c r="D14" s="182" t="s">
        <v>8</v>
      </c>
      <c r="E14" s="305">
        <v>0</v>
      </c>
      <c r="F14" s="306"/>
      <c r="G14" s="54">
        <f t="shared" ref="G14:G21" si="1">+F14*E14</f>
        <v>0</v>
      </c>
      <c r="H14" s="413"/>
      <c r="I14" s="126"/>
      <c r="J14" s="126"/>
    </row>
    <row r="15" spans="1:10" x14ac:dyDescent="0.2">
      <c r="A15" s="220" t="s">
        <v>78</v>
      </c>
      <c r="B15" s="432"/>
      <c r="C15" s="190" t="s">
        <v>59</v>
      </c>
      <c r="D15" s="182" t="s">
        <v>8</v>
      </c>
      <c r="E15" s="307">
        <v>54</v>
      </c>
      <c r="F15" s="301"/>
      <c r="G15" s="54">
        <f t="shared" si="1"/>
        <v>0</v>
      </c>
      <c r="H15" s="413"/>
      <c r="I15" s="126"/>
      <c r="J15" s="126"/>
    </row>
    <row r="16" spans="1:10" ht="38.25" x14ac:dyDescent="0.2">
      <c r="A16" s="220" t="s">
        <v>79</v>
      </c>
      <c r="B16" s="432"/>
      <c r="C16" s="190" t="s">
        <v>120</v>
      </c>
      <c r="D16" s="182" t="s">
        <v>8</v>
      </c>
      <c r="E16" s="307">
        <v>53.4</v>
      </c>
      <c r="F16" s="301"/>
      <c r="G16" s="54">
        <f t="shared" si="1"/>
        <v>0</v>
      </c>
      <c r="H16" s="413"/>
      <c r="I16" s="126"/>
      <c r="J16" s="126"/>
    </row>
    <row r="17" spans="1:10" x14ac:dyDescent="0.2">
      <c r="A17" s="220" t="s">
        <v>80</v>
      </c>
      <c r="B17" s="432"/>
      <c r="C17" s="190" t="s">
        <v>46</v>
      </c>
      <c r="D17" s="182"/>
      <c r="E17" s="307">
        <v>97.5</v>
      </c>
      <c r="F17" s="301"/>
      <c r="G17" s="54">
        <f t="shared" si="1"/>
        <v>0</v>
      </c>
      <c r="H17" s="413"/>
      <c r="I17" s="126"/>
      <c r="J17" s="126"/>
    </row>
    <row r="18" spans="1:10" x14ac:dyDescent="0.2">
      <c r="A18" s="220" t="s">
        <v>81</v>
      </c>
      <c r="B18" s="432"/>
      <c r="C18" s="190" t="s">
        <v>270</v>
      </c>
      <c r="D18" s="182" t="s">
        <v>8</v>
      </c>
      <c r="E18" s="307">
        <v>119.5</v>
      </c>
      <c r="F18" s="301"/>
      <c r="G18" s="54">
        <f t="shared" si="1"/>
        <v>0</v>
      </c>
      <c r="H18" s="413"/>
      <c r="I18" s="126"/>
      <c r="J18" s="126"/>
    </row>
    <row r="19" spans="1:10" x14ac:dyDescent="0.2">
      <c r="A19" s="220" t="s">
        <v>253</v>
      </c>
      <c r="B19" s="432"/>
      <c r="C19" s="190" t="s">
        <v>271</v>
      </c>
      <c r="D19" s="254"/>
      <c r="E19" s="359">
        <v>22.8</v>
      </c>
      <c r="F19" s="301"/>
      <c r="G19" s="116">
        <f t="shared" si="1"/>
        <v>0</v>
      </c>
      <c r="H19" s="413"/>
      <c r="I19" s="126"/>
      <c r="J19" s="126"/>
    </row>
    <row r="20" spans="1:10" x14ac:dyDescent="0.2">
      <c r="A20" s="220" t="s">
        <v>252</v>
      </c>
      <c r="B20" s="432"/>
      <c r="C20" s="190" t="s">
        <v>45</v>
      </c>
      <c r="D20" s="254"/>
      <c r="E20" s="359">
        <v>54.5</v>
      </c>
      <c r="F20" s="301"/>
      <c r="G20" s="116">
        <f t="shared" si="1"/>
        <v>0</v>
      </c>
      <c r="H20" s="413"/>
      <c r="I20" s="126"/>
      <c r="J20" s="126"/>
    </row>
    <row r="21" spans="1:10" ht="13.5" thickBot="1" x14ac:dyDescent="0.25">
      <c r="A21" s="222" t="s">
        <v>254</v>
      </c>
      <c r="B21" s="433"/>
      <c r="C21" s="184" t="s">
        <v>272</v>
      </c>
      <c r="D21" s="185" t="s">
        <v>8</v>
      </c>
      <c r="E21" s="309">
        <v>13.4</v>
      </c>
      <c r="F21" s="310"/>
      <c r="G21" s="55">
        <f t="shared" si="1"/>
        <v>0</v>
      </c>
      <c r="H21" s="414"/>
      <c r="I21" s="126"/>
      <c r="J21" s="126"/>
    </row>
    <row r="22" spans="1:10" x14ac:dyDescent="0.2">
      <c r="A22" s="230"/>
      <c r="B22" s="431" t="s">
        <v>53</v>
      </c>
      <c r="C22" s="217" t="s">
        <v>56</v>
      </c>
      <c r="D22" s="209"/>
      <c r="E22" s="364"/>
      <c r="F22" s="369"/>
      <c r="G22" s="57"/>
      <c r="H22" s="401">
        <f>+SUM(G23:G30)</f>
        <v>0</v>
      </c>
      <c r="I22" s="126"/>
      <c r="J22" s="126"/>
    </row>
    <row r="23" spans="1:10" x14ac:dyDescent="0.2">
      <c r="A23" s="231" t="s">
        <v>62</v>
      </c>
      <c r="B23" s="432"/>
      <c r="C23" s="190" t="s">
        <v>40</v>
      </c>
      <c r="D23" s="182" t="s">
        <v>13</v>
      </c>
      <c r="E23" s="305">
        <v>5</v>
      </c>
      <c r="F23" s="306"/>
      <c r="G23" s="58">
        <f t="shared" ref="G23:G32" si="2">+F23*E23</f>
        <v>0</v>
      </c>
      <c r="H23" s="413"/>
      <c r="I23" s="126"/>
      <c r="J23" s="126"/>
    </row>
    <row r="24" spans="1:10" x14ac:dyDescent="0.2">
      <c r="A24" s="231" t="s">
        <v>63</v>
      </c>
      <c r="B24" s="432"/>
      <c r="C24" s="190" t="s">
        <v>41</v>
      </c>
      <c r="D24" s="182" t="s">
        <v>13</v>
      </c>
      <c r="E24" s="302">
        <v>2</v>
      </c>
      <c r="F24" s="301"/>
      <c r="G24" s="58">
        <f t="shared" si="2"/>
        <v>0</v>
      </c>
      <c r="H24" s="413"/>
      <c r="I24" s="126"/>
      <c r="J24" s="126"/>
    </row>
    <row r="25" spans="1:10" x14ac:dyDescent="0.2">
      <c r="A25" s="231" t="s">
        <v>64</v>
      </c>
      <c r="B25" s="432"/>
      <c r="C25" s="190" t="s">
        <v>44</v>
      </c>
      <c r="D25" s="182" t="s">
        <v>13</v>
      </c>
      <c r="E25" s="302">
        <v>7</v>
      </c>
      <c r="F25" s="301"/>
      <c r="G25" s="58">
        <f t="shared" si="2"/>
        <v>0</v>
      </c>
      <c r="H25" s="413"/>
      <c r="I25" s="126"/>
      <c r="J25" s="126"/>
    </row>
    <row r="26" spans="1:10" x14ac:dyDescent="0.2">
      <c r="A26" s="231" t="s">
        <v>65</v>
      </c>
      <c r="B26" s="432"/>
      <c r="C26" s="190" t="s">
        <v>274</v>
      </c>
      <c r="D26" s="182" t="s">
        <v>13</v>
      </c>
      <c r="E26" s="302">
        <v>0</v>
      </c>
      <c r="F26" s="301"/>
      <c r="G26" s="58">
        <f t="shared" si="2"/>
        <v>0</v>
      </c>
      <c r="H26" s="413"/>
      <c r="I26" s="126"/>
      <c r="J26" s="126"/>
    </row>
    <row r="27" spans="1:10" x14ac:dyDescent="0.2">
      <c r="A27" s="231" t="s">
        <v>66</v>
      </c>
      <c r="B27" s="432"/>
      <c r="C27" s="190" t="s">
        <v>42</v>
      </c>
      <c r="D27" s="182" t="s">
        <v>13</v>
      </c>
      <c r="E27" s="302">
        <v>1</v>
      </c>
      <c r="F27" s="301"/>
      <c r="G27" s="58">
        <f t="shared" si="2"/>
        <v>0</v>
      </c>
      <c r="H27" s="413"/>
      <c r="I27" s="126"/>
      <c r="J27" s="126"/>
    </row>
    <row r="28" spans="1:10" x14ac:dyDescent="0.2">
      <c r="A28" s="231" t="s">
        <v>67</v>
      </c>
      <c r="B28" s="432"/>
      <c r="C28" s="190" t="s">
        <v>275</v>
      </c>
      <c r="D28" s="182" t="s">
        <v>13</v>
      </c>
      <c r="E28" s="312">
        <v>1</v>
      </c>
      <c r="F28" s="301"/>
      <c r="G28" s="58">
        <f t="shared" si="2"/>
        <v>0</v>
      </c>
      <c r="H28" s="413"/>
      <c r="I28" s="126"/>
      <c r="J28" s="126"/>
    </row>
    <row r="29" spans="1:10" x14ac:dyDescent="0.2">
      <c r="A29" s="231" t="s">
        <v>119</v>
      </c>
      <c r="B29" s="432"/>
      <c r="C29" s="190" t="s">
        <v>276</v>
      </c>
      <c r="D29" s="182" t="s">
        <v>13</v>
      </c>
      <c r="E29" s="312">
        <v>2</v>
      </c>
      <c r="F29" s="313"/>
      <c r="G29" s="58">
        <f t="shared" si="2"/>
        <v>0</v>
      </c>
      <c r="H29" s="413"/>
      <c r="I29" s="126"/>
      <c r="J29" s="126"/>
    </row>
    <row r="30" spans="1:10" ht="13.5" thickBot="1" x14ac:dyDescent="0.25">
      <c r="A30" s="232" t="s">
        <v>273</v>
      </c>
      <c r="B30" s="433"/>
      <c r="C30" s="210" t="s">
        <v>325</v>
      </c>
      <c r="D30" s="211" t="s">
        <v>13</v>
      </c>
      <c r="E30" s="314">
        <v>0</v>
      </c>
      <c r="F30" s="303"/>
      <c r="G30" s="55">
        <f t="shared" si="2"/>
        <v>0</v>
      </c>
      <c r="H30" s="414"/>
      <c r="I30" s="126"/>
      <c r="J30" s="126"/>
    </row>
    <row r="31" spans="1:10" x14ac:dyDescent="0.2">
      <c r="A31" s="257"/>
      <c r="B31" s="434" t="s">
        <v>283</v>
      </c>
      <c r="C31" s="259" t="s">
        <v>280</v>
      </c>
      <c r="D31" s="258"/>
      <c r="E31" s="315"/>
      <c r="F31" s="315"/>
      <c r="G31" s="56"/>
      <c r="H31" s="408">
        <f>SUM(G32:G33)</f>
        <v>0</v>
      </c>
      <c r="I31" s="126"/>
      <c r="J31" s="126"/>
    </row>
    <row r="32" spans="1:10" x14ac:dyDescent="0.2">
      <c r="A32" s="231" t="s">
        <v>278</v>
      </c>
      <c r="B32" s="435"/>
      <c r="C32" s="190" t="s">
        <v>281</v>
      </c>
      <c r="D32" s="182" t="s">
        <v>8</v>
      </c>
      <c r="E32" s="302">
        <v>48.3</v>
      </c>
      <c r="F32" s="301"/>
      <c r="G32" s="58">
        <f t="shared" si="2"/>
        <v>0</v>
      </c>
      <c r="H32" s="415"/>
      <c r="I32" s="126"/>
      <c r="J32" s="126"/>
    </row>
    <row r="33" spans="1:10" ht="26.25" thickBot="1" x14ac:dyDescent="0.25">
      <c r="A33" s="257" t="s">
        <v>279</v>
      </c>
      <c r="B33" s="436"/>
      <c r="C33" s="190" t="s">
        <v>282</v>
      </c>
      <c r="D33" s="211" t="s">
        <v>13</v>
      </c>
      <c r="E33" s="314">
        <v>1</v>
      </c>
      <c r="F33" s="328"/>
      <c r="G33" s="59">
        <f t="shared" ref="G33:G38" si="3">+F33*E33</f>
        <v>0</v>
      </c>
      <c r="H33" s="416"/>
      <c r="I33" s="126"/>
      <c r="J33" s="126"/>
    </row>
    <row r="34" spans="1:10" x14ac:dyDescent="0.2">
      <c r="A34" s="212"/>
      <c r="B34" s="431" t="s">
        <v>61</v>
      </c>
      <c r="C34" s="233" t="s">
        <v>61</v>
      </c>
      <c r="D34" s="225"/>
      <c r="E34" s="364"/>
      <c r="F34" s="369"/>
      <c r="G34" s="57"/>
      <c r="H34" s="408">
        <f>SUM(G35:G38)</f>
        <v>0</v>
      </c>
      <c r="I34" s="126"/>
      <c r="J34" s="126"/>
    </row>
    <row r="35" spans="1:10" x14ac:dyDescent="0.2">
      <c r="A35" s="231" t="s">
        <v>82</v>
      </c>
      <c r="B35" s="432"/>
      <c r="C35" s="190" t="s">
        <v>60</v>
      </c>
      <c r="D35" s="182" t="s">
        <v>8</v>
      </c>
      <c r="E35" s="302">
        <v>30.6</v>
      </c>
      <c r="F35" s="301"/>
      <c r="G35" s="58">
        <f t="shared" si="3"/>
        <v>0</v>
      </c>
      <c r="H35" s="415"/>
      <c r="I35" s="126"/>
      <c r="J35" s="126"/>
    </row>
    <row r="36" spans="1:10" x14ac:dyDescent="0.2">
      <c r="A36" s="231" t="s">
        <v>83</v>
      </c>
      <c r="B36" s="432"/>
      <c r="C36" s="190" t="s">
        <v>84</v>
      </c>
      <c r="D36" s="182" t="s">
        <v>8</v>
      </c>
      <c r="E36" s="312">
        <v>88.6</v>
      </c>
      <c r="F36" s="313"/>
      <c r="G36" s="58">
        <f t="shared" si="3"/>
        <v>0</v>
      </c>
      <c r="H36" s="415"/>
      <c r="I36" s="126"/>
      <c r="J36" s="126"/>
    </row>
    <row r="37" spans="1:10" x14ac:dyDescent="0.2">
      <c r="A37" s="231" t="s">
        <v>284</v>
      </c>
      <c r="B37" s="432"/>
      <c r="C37" s="260" t="s">
        <v>286</v>
      </c>
      <c r="D37" s="182" t="s">
        <v>8</v>
      </c>
      <c r="E37" s="312">
        <v>9.2899999999999991</v>
      </c>
      <c r="F37" s="313"/>
      <c r="G37" s="58">
        <f t="shared" si="3"/>
        <v>0</v>
      </c>
      <c r="H37" s="415"/>
      <c r="I37" s="126"/>
      <c r="J37" s="126"/>
    </row>
    <row r="38" spans="1:10" ht="13.5" thickBot="1" x14ac:dyDescent="0.25">
      <c r="A38" s="232" t="s">
        <v>285</v>
      </c>
      <c r="B38" s="433"/>
      <c r="C38" s="261" t="s">
        <v>287</v>
      </c>
      <c r="D38" s="185" t="s">
        <v>8</v>
      </c>
      <c r="E38" s="314">
        <v>3.77</v>
      </c>
      <c r="F38" s="303"/>
      <c r="G38" s="59">
        <f t="shared" si="3"/>
        <v>0</v>
      </c>
      <c r="H38" s="416"/>
      <c r="I38" s="126"/>
      <c r="J38" s="126"/>
    </row>
    <row r="39" spans="1:10" x14ac:dyDescent="0.2">
      <c r="A39" s="212"/>
      <c r="B39" s="431" t="s">
        <v>16</v>
      </c>
      <c r="C39" s="233" t="s">
        <v>16</v>
      </c>
      <c r="D39" s="180"/>
      <c r="E39" s="358"/>
      <c r="F39" s="380"/>
      <c r="G39" s="60"/>
      <c r="H39" s="408">
        <f>+SUM(G40:G41)</f>
        <v>0</v>
      </c>
      <c r="I39" s="126"/>
      <c r="J39" s="126"/>
    </row>
    <row r="40" spans="1:10" x14ac:dyDescent="0.2">
      <c r="A40" s="231" t="s">
        <v>90</v>
      </c>
      <c r="B40" s="432"/>
      <c r="C40" s="190" t="s">
        <v>47</v>
      </c>
      <c r="D40" s="182" t="s">
        <v>8</v>
      </c>
      <c r="E40" s="302">
        <v>252.2</v>
      </c>
      <c r="F40" s="301"/>
      <c r="G40" s="58">
        <f t="shared" ref="G40:G41" si="4">+F40*E40</f>
        <v>0</v>
      </c>
      <c r="H40" s="415"/>
      <c r="I40" s="126"/>
      <c r="J40" s="126"/>
    </row>
    <row r="41" spans="1:10" ht="13.5" thickBot="1" x14ac:dyDescent="0.25">
      <c r="A41" s="232" t="s">
        <v>91</v>
      </c>
      <c r="B41" s="433"/>
      <c r="C41" s="184" t="s">
        <v>48</v>
      </c>
      <c r="D41" s="185" t="s">
        <v>8</v>
      </c>
      <c r="E41" s="314">
        <v>124.1</v>
      </c>
      <c r="F41" s="303"/>
      <c r="G41" s="59">
        <f t="shared" si="4"/>
        <v>0</v>
      </c>
      <c r="H41" s="416"/>
      <c r="I41" s="126"/>
      <c r="J41" s="126"/>
    </row>
    <row r="42" spans="1:10" x14ac:dyDescent="0.2">
      <c r="A42" s="234"/>
      <c r="B42" s="426" t="s">
        <v>17</v>
      </c>
      <c r="C42" s="208" t="s">
        <v>87</v>
      </c>
      <c r="D42" s="235"/>
      <c r="E42" s="358"/>
      <c r="F42" s="380"/>
      <c r="G42" s="125"/>
      <c r="H42" s="408">
        <f>SUM(G43:G49)</f>
        <v>0</v>
      </c>
      <c r="I42" s="126"/>
      <c r="J42" s="126"/>
    </row>
    <row r="43" spans="1:10" x14ac:dyDescent="0.2">
      <c r="A43" s="220" t="s">
        <v>92</v>
      </c>
      <c r="B43" s="395"/>
      <c r="C43" s="236" t="s">
        <v>89</v>
      </c>
      <c r="D43" s="221" t="s">
        <v>13</v>
      </c>
      <c r="E43" s="302">
        <v>1</v>
      </c>
      <c r="F43" s="330"/>
      <c r="G43" s="62">
        <f t="shared" ref="G43:G49" si="5">+F43*E43</f>
        <v>0</v>
      </c>
      <c r="H43" s="392"/>
      <c r="I43" s="126"/>
      <c r="J43" s="126"/>
    </row>
    <row r="44" spans="1:10" x14ac:dyDescent="0.2">
      <c r="A44" s="237" t="s">
        <v>93</v>
      </c>
      <c r="B44" s="395"/>
      <c r="C44" s="236" t="s">
        <v>292</v>
      </c>
      <c r="D44" s="238" t="s">
        <v>12</v>
      </c>
      <c r="E44" s="302">
        <v>80.400000000000006</v>
      </c>
      <c r="F44" s="332"/>
      <c r="G44" s="62">
        <f t="shared" si="5"/>
        <v>0</v>
      </c>
      <c r="H44" s="392"/>
      <c r="I44" s="126"/>
      <c r="J44" s="126"/>
    </row>
    <row r="45" spans="1:10" x14ac:dyDescent="0.2">
      <c r="A45" s="237" t="s">
        <v>94</v>
      </c>
      <c r="B45" s="395"/>
      <c r="C45" s="236" t="s">
        <v>293</v>
      </c>
      <c r="D45" s="238" t="s">
        <v>12</v>
      </c>
      <c r="E45" s="302">
        <v>45.6</v>
      </c>
      <c r="F45" s="301"/>
      <c r="G45" s="62">
        <f t="shared" si="5"/>
        <v>0</v>
      </c>
      <c r="H45" s="392"/>
      <c r="I45" s="126"/>
      <c r="J45" s="126"/>
    </row>
    <row r="46" spans="1:10" x14ac:dyDescent="0.2">
      <c r="A46" s="237" t="s">
        <v>288</v>
      </c>
      <c r="B46" s="395"/>
      <c r="C46" s="236" t="s">
        <v>294</v>
      </c>
      <c r="D46" s="238" t="s">
        <v>12</v>
      </c>
      <c r="E46" s="302">
        <v>56.7</v>
      </c>
      <c r="F46" s="301"/>
      <c r="G46" s="62">
        <f t="shared" si="5"/>
        <v>0</v>
      </c>
      <c r="H46" s="392"/>
      <c r="I46" s="126"/>
      <c r="J46" s="126"/>
    </row>
    <row r="47" spans="1:10" x14ac:dyDescent="0.2">
      <c r="A47" s="237" t="s">
        <v>289</v>
      </c>
      <c r="B47" s="395"/>
      <c r="C47" s="236" t="s">
        <v>295</v>
      </c>
      <c r="D47" s="238" t="s">
        <v>12</v>
      </c>
      <c r="E47" s="302">
        <v>109.7</v>
      </c>
      <c r="F47" s="301"/>
      <c r="G47" s="62">
        <f t="shared" si="5"/>
        <v>0</v>
      </c>
      <c r="H47" s="392"/>
      <c r="I47" s="126"/>
      <c r="J47" s="126"/>
    </row>
    <row r="48" spans="1:10" x14ac:dyDescent="0.2">
      <c r="A48" s="237" t="s">
        <v>290</v>
      </c>
      <c r="B48" s="395"/>
      <c r="C48" s="262" t="s">
        <v>296</v>
      </c>
      <c r="D48" s="189" t="s">
        <v>13</v>
      </c>
      <c r="E48" s="305">
        <v>7</v>
      </c>
      <c r="F48" s="306"/>
      <c r="G48" s="62">
        <f t="shared" si="5"/>
        <v>0</v>
      </c>
      <c r="H48" s="392"/>
      <c r="I48" s="126"/>
      <c r="J48" s="126"/>
    </row>
    <row r="49" spans="1:10" ht="13.5" thickBot="1" x14ac:dyDescent="0.25">
      <c r="A49" s="237" t="s">
        <v>291</v>
      </c>
      <c r="B49" s="396"/>
      <c r="C49" s="195" t="s">
        <v>297</v>
      </c>
      <c r="D49" s="239" t="s">
        <v>11</v>
      </c>
      <c r="E49" s="314">
        <v>1</v>
      </c>
      <c r="F49" s="303"/>
      <c r="G49" s="63">
        <f t="shared" si="5"/>
        <v>0</v>
      </c>
      <c r="H49" s="409"/>
      <c r="I49" s="126"/>
      <c r="J49" s="126"/>
    </row>
    <row r="50" spans="1:10" x14ac:dyDescent="0.2">
      <c r="A50" s="234"/>
      <c r="B50" s="426" t="s">
        <v>136</v>
      </c>
      <c r="C50" s="354" t="s">
        <v>18</v>
      </c>
      <c r="D50" s="235"/>
      <c r="E50" s="361"/>
      <c r="F50" s="384"/>
      <c r="G50" s="353"/>
      <c r="H50" s="408">
        <f>SUM(G51:G56)</f>
        <v>0</v>
      </c>
      <c r="I50" s="126"/>
      <c r="J50" s="1"/>
    </row>
    <row r="51" spans="1:10" x14ac:dyDescent="0.2">
      <c r="A51" s="220" t="s">
        <v>96</v>
      </c>
      <c r="B51" s="395"/>
      <c r="C51" s="191" t="s">
        <v>50</v>
      </c>
      <c r="D51" s="192" t="s">
        <v>11</v>
      </c>
      <c r="E51" s="442">
        <v>1</v>
      </c>
      <c r="F51" s="362"/>
      <c r="G51" s="349">
        <f t="shared" ref="G51:G61" si="6">+F51*E51</f>
        <v>0</v>
      </c>
      <c r="H51" s="392"/>
      <c r="I51" s="126"/>
      <c r="J51" s="1"/>
    </row>
    <row r="52" spans="1:10" x14ac:dyDescent="0.2">
      <c r="A52" s="220" t="s">
        <v>97</v>
      </c>
      <c r="B52" s="395"/>
      <c r="C52" s="191" t="s">
        <v>51</v>
      </c>
      <c r="D52" s="192" t="s">
        <v>11</v>
      </c>
      <c r="E52" s="442">
        <v>1</v>
      </c>
      <c r="F52" s="362"/>
      <c r="G52" s="349">
        <f t="shared" si="6"/>
        <v>0</v>
      </c>
      <c r="H52" s="392"/>
      <c r="I52" s="126"/>
      <c r="J52" s="1"/>
    </row>
    <row r="53" spans="1:10" x14ac:dyDescent="0.2">
      <c r="A53" s="220" t="s">
        <v>98</v>
      </c>
      <c r="B53" s="395"/>
      <c r="C53" s="191" t="s">
        <v>95</v>
      </c>
      <c r="D53" s="221" t="s">
        <v>13</v>
      </c>
      <c r="E53" s="442">
        <v>1</v>
      </c>
      <c r="F53" s="362"/>
      <c r="G53" s="349">
        <f t="shared" si="6"/>
        <v>0</v>
      </c>
      <c r="H53" s="392"/>
      <c r="I53" s="126"/>
      <c r="J53" s="1"/>
    </row>
    <row r="54" spans="1:10" x14ac:dyDescent="0.2">
      <c r="A54" s="220" t="s">
        <v>99</v>
      </c>
      <c r="B54" s="395"/>
      <c r="C54" s="191" t="s">
        <v>86</v>
      </c>
      <c r="D54" s="192" t="s">
        <v>11</v>
      </c>
      <c r="E54" s="442">
        <v>1</v>
      </c>
      <c r="F54" s="362"/>
      <c r="G54" s="349">
        <f t="shared" si="6"/>
        <v>0</v>
      </c>
      <c r="H54" s="392"/>
      <c r="I54" s="126"/>
      <c r="J54" s="1"/>
    </row>
    <row r="55" spans="1:10" x14ac:dyDescent="0.2">
      <c r="A55" s="220" t="s">
        <v>100</v>
      </c>
      <c r="B55" s="395"/>
      <c r="C55" s="191" t="s">
        <v>122</v>
      </c>
      <c r="D55" s="192" t="s">
        <v>11</v>
      </c>
      <c r="E55" s="442">
        <v>1</v>
      </c>
      <c r="F55" s="362"/>
      <c r="G55" s="349">
        <f t="shared" si="6"/>
        <v>0</v>
      </c>
      <c r="H55" s="392"/>
      <c r="I55" s="126"/>
      <c r="J55" s="1"/>
    </row>
    <row r="56" spans="1:10" ht="13.5" thickBot="1" x14ac:dyDescent="0.25">
      <c r="A56" s="222" t="s">
        <v>101</v>
      </c>
      <c r="B56" s="395"/>
      <c r="C56" s="195" t="s">
        <v>124</v>
      </c>
      <c r="D56" s="196" t="s">
        <v>11</v>
      </c>
      <c r="E56" s="443">
        <v>1</v>
      </c>
      <c r="F56" s="363"/>
      <c r="G56" s="343">
        <f t="shared" si="6"/>
        <v>0</v>
      </c>
      <c r="H56" s="393"/>
      <c r="I56" s="126"/>
      <c r="J56" s="1"/>
    </row>
    <row r="57" spans="1:10" x14ac:dyDescent="0.2">
      <c r="A57" s="219"/>
      <c r="B57" s="395"/>
      <c r="C57" s="344" t="s">
        <v>19</v>
      </c>
      <c r="D57" s="187"/>
      <c r="E57" s="361"/>
      <c r="F57" s="383"/>
      <c r="G57" s="353"/>
      <c r="H57" s="397">
        <f>SUM(G58:G61)</f>
        <v>0</v>
      </c>
      <c r="I57" s="126"/>
      <c r="J57" s="1"/>
    </row>
    <row r="58" spans="1:10" x14ac:dyDescent="0.2">
      <c r="A58" s="220" t="s">
        <v>102</v>
      </c>
      <c r="B58" s="395"/>
      <c r="C58" s="191" t="s">
        <v>123</v>
      </c>
      <c r="D58" s="192" t="s">
        <v>12</v>
      </c>
      <c r="E58" s="442">
        <f>224+4</f>
        <v>228</v>
      </c>
      <c r="F58" s="362"/>
      <c r="G58" s="349">
        <f t="shared" si="6"/>
        <v>0</v>
      </c>
      <c r="H58" s="392"/>
      <c r="I58" s="126"/>
      <c r="J58" s="1"/>
    </row>
    <row r="59" spans="1:10" ht="12.6" customHeight="1" x14ac:dyDescent="0.2">
      <c r="A59" s="220" t="s">
        <v>103</v>
      </c>
      <c r="B59" s="395"/>
      <c r="C59" s="191" t="s">
        <v>49</v>
      </c>
      <c r="D59" s="192" t="s">
        <v>12</v>
      </c>
      <c r="E59" s="442">
        <f>224+4</f>
        <v>228</v>
      </c>
      <c r="F59" s="362"/>
      <c r="G59" s="349">
        <f t="shared" si="6"/>
        <v>0</v>
      </c>
      <c r="H59" s="392"/>
      <c r="I59" s="126"/>
      <c r="J59" s="1"/>
    </row>
    <row r="60" spans="1:10" x14ac:dyDescent="0.2">
      <c r="A60" s="220" t="s">
        <v>104</v>
      </c>
      <c r="B60" s="395"/>
      <c r="C60" s="188" t="s">
        <v>298</v>
      </c>
      <c r="D60" s="221" t="s">
        <v>13</v>
      </c>
      <c r="E60" s="302">
        <v>0</v>
      </c>
      <c r="F60" s="362"/>
      <c r="G60" s="349">
        <f t="shared" si="6"/>
        <v>0</v>
      </c>
      <c r="H60" s="392"/>
      <c r="I60" s="126"/>
      <c r="J60" s="1"/>
    </row>
    <row r="61" spans="1:10" ht="13.5" thickBot="1" x14ac:dyDescent="0.25">
      <c r="A61" s="222" t="s">
        <v>326</v>
      </c>
      <c r="B61" s="396"/>
      <c r="C61" s="195" t="s">
        <v>52</v>
      </c>
      <c r="D61" s="196" t="s">
        <v>11</v>
      </c>
      <c r="E61" s="443">
        <v>1</v>
      </c>
      <c r="F61" s="363"/>
      <c r="G61" s="352">
        <f t="shared" si="6"/>
        <v>0</v>
      </c>
      <c r="H61" s="409"/>
      <c r="I61" s="126"/>
      <c r="J61" s="1"/>
    </row>
    <row r="62" spans="1:10" x14ac:dyDescent="0.2">
      <c r="A62" s="10"/>
      <c r="B62" s="73"/>
      <c r="C62" s="13"/>
      <c r="D62" s="10"/>
      <c r="G62" s="198" t="s">
        <v>139</v>
      </c>
      <c r="H62" s="123">
        <f>SUM(H7:H61)</f>
        <v>0</v>
      </c>
      <c r="I62" s="3"/>
      <c r="J62" s="3"/>
    </row>
    <row r="63" spans="1:10" x14ac:dyDescent="0.2">
      <c r="A63" s="10"/>
      <c r="B63" s="73"/>
      <c r="C63" s="13"/>
      <c r="D63" s="10"/>
      <c r="G63" s="199" t="s">
        <v>140</v>
      </c>
      <c r="H63" s="135">
        <v>1</v>
      </c>
      <c r="I63" s="3"/>
      <c r="J63" s="3"/>
    </row>
    <row r="64" spans="1:10" x14ac:dyDescent="0.2">
      <c r="A64" s="10"/>
      <c r="B64" s="73"/>
      <c r="C64" s="13"/>
      <c r="D64" s="10"/>
      <c r="G64" s="199" t="s">
        <v>141</v>
      </c>
      <c r="H64" s="124">
        <f>+H63*H62</f>
        <v>0</v>
      </c>
      <c r="I64" s="3"/>
      <c r="J64" s="3"/>
    </row>
    <row r="65" spans="1:10" x14ac:dyDescent="0.2">
      <c r="A65" s="10"/>
      <c r="B65" s="73"/>
      <c r="C65" s="13"/>
      <c r="D65" s="10"/>
      <c r="G65" s="199" t="s">
        <v>142</v>
      </c>
      <c r="H65" s="124">
        <f>+H64*0.22</f>
        <v>0</v>
      </c>
      <c r="I65" s="3"/>
      <c r="J65" s="3"/>
    </row>
    <row r="66" spans="1:10" x14ac:dyDescent="0.2">
      <c r="A66" s="10"/>
      <c r="B66" s="73"/>
      <c r="C66" s="13"/>
      <c r="D66" s="10"/>
      <c r="G66" s="199" t="s">
        <v>143</v>
      </c>
      <c r="H66" s="124">
        <f>+H65+H64</f>
        <v>0</v>
      </c>
      <c r="I66" s="3"/>
      <c r="J66" s="3"/>
    </row>
    <row r="67" spans="1:10" ht="13.5" thickBot="1" x14ac:dyDescent="0.25">
      <c r="A67" s="10"/>
      <c r="B67" s="73"/>
      <c r="C67" s="13"/>
      <c r="D67" s="10"/>
      <c r="G67" s="200" t="s">
        <v>299</v>
      </c>
      <c r="H67" s="268"/>
      <c r="I67" s="3"/>
      <c r="J67" s="3"/>
    </row>
    <row r="68" spans="1:10" x14ac:dyDescent="0.2">
      <c r="A68" s="5"/>
      <c r="B68" s="74"/>
      <c r="C68" s="14"/>
      <c r="D68" s="5"/>
      <c r="G68" s="5"/>
      <c r="H68" s="5"/>
      <c r="I68" s="3"/>
      <c r="J68" s="3"/>
    </row>
    <row r="69" spans="1:10" x14ac:dyDescent="0.2">
      <c r="A69" s="5"/>
      <c r="B69" s="74"/>
      <c r="C69" s="14"/>
      <c r="D69" s="5"/>
      <c r="G69" s="5"/>
      <c r="H69" s="5"/>
      <c r="I69" s="3"/>
      <c r="J69" s="3"/>
    </row>
    <row r="70" spans="1:10" x14ac:dyDescent="0.2">
      <c r="A70" s="5"/>
      <c r="B70" s="74"/>
      <c r="C70" s="14"/>
      <c r="D70" s="5"/>
      <c r="G70" s="5"/>
      <c r="H70" s="5"/>
      <c r="I70" s="3"/>
      <c r="J70" s="3"/>
    </row>
    <row r="71" spans="1:10" x14ac:dyDescent="0.2">
      <c r="A71" s="5"/>
      <c r="B71" s="74"/>
      <c r="C71" s="14"/>
      <c r="D71" s="5"/>
      <c r="G71" s="5"/>
      <c r="H71" s="5"/>
      <c r="I71" s="3"/>
      <c r="J71" s="3"/>
    </row>
    <row r="72" spans="1:10" x14ac:dyDescent="0.2">
      <c r="A72" s="5"/>
      <c r="B72" s="74"/>
      <c r="C72" s="14"/>
      <c r="D72" s="5"/>
      <c r="G72" s="5"/>
      <c r="H72" s="5"/>
      <c r="I72" s="3"/>
      <c r="J72" s="3"/>
    </row>
    <row r="73" spans="1:10" x14ac:dyDescent="0.2">
      <c r="A73" s="5"/>
      <c r="B73" s="74"/>
      <c r="C73" s="14"/>
      <c r="D73" s="5"/>
      <c r="G73" s="5"/>
      <c r="H73" s="5"/>
      <c r="I73" s="3"/>
      <c r="J73" s="3"/>
    </row>
    <row r="74" spans="1:10" x14ac:dyDescent="0.2">
      <c r="A74" s="5"/>
      <c r="B74" s="74"/>
      <c r="C74" s="14"/>
      <c r="D74" s="5"/>
      <c r="G74" s="5"/>
      <c r="H74" s="5"/>
      <c r="I74" s="3"/>
      <c r="J74" s="3"/>
    </row>
    <row r="75" spans="1:10" x14ac:dyDescent="0.2">
      <c r="A75" s="5"/>
      <c r="B75" s="74"/>
      <c r="C75" s="14"/>
      <c r="D75" s="5"/>
      <c r="G75" s="5"/>
      <c r="H75" s="5"/>
      <c r="I75" s="3"/>
      <c r="J75" s="3"/>
    </row>
    <row r="76" spans="1:10" x14ac:dyDescent="0.2">
      <c r="A76" s="5"/>
      <c r="B76" s="74"/>
      <c r="C76" s="14"/>
      <c r="D76" s="5"/>
      <c r="G76" s="5"/>
      <c r="H76" s="5"/>
      <c r="I76" s="3"/>
      <c r="J76" s="3"/>
    </row>
    <row r="77" spans="1:10" x14ac:dyDescent="0.2">
      <c r="A77" s="5"/>
      <c r="B77" s="74"/>
      <c r="C77" s="14"/>
      <c r="D77" s="5"/>
      <c r="G77" s="5"/>
      <c r="H77" s="5"/>
      <c r="I77" s="3"/>
      <c r="J77" s="3"/>
    </row>
    <row r="78" spans="1:10" x14ac:dyDescent="0.2">
      <c r="A78" s="5"/>
      <c r="B78" s="74"/>
      <c r="C78" s="14"/>
      <c r="D78" s="5"/>
      <c r="G78" s="5"/>
      <c r="H78" s="5"/>
      <c r="I78" s="3"/>
      <c r="J78" s="3"/>
    </row>
    <row r="79" spans="1:10" x14ac:dyDescent="0.2">
      <c r="A79" s="5"/>
      <c r="B79" s="74"/>
      <c r="C79" s="14"/>
      <c r="D79" s="5"/>
      <c r="G79" s="5"/>
      <c r="H79" s="5"/>
      <c r="I79" s="3"/>
      <c r="J79" s="3"/>
    </row>
    <row r="80" spans="1:10" x14ac:dyDescent="0.2">
      <c r="A80" s="5"/>
      <c r="B80" s="74"/>
      <c r="C80" s="14"/>
      <c r="D80" s="5"/>
      <c r="G80" s="5"/>
      <c r="H80" s="5"/>
      <c r="I80" s="3"/>
      <c r="J80" s="3"/>
    </row>
    <row r="81" spans="1:10" x14ac:dyDescent="0.2">
      <c r="A81" s="5"/>
      <c r="B81" s="74"/>
      <c r="C81" s="14"/>
      <c r="D81" s="5"/>
      <c r="G81" s="5"/>
      <c r="H81" s="5"/>
      <c r="I81" s="3"/>
      <c r="J81" s="3"/>
    </row>
    <row r="82" spans="1:10" x14ac:dyDescent="0.2">
      <c r="A82" s="5"/>
      <c r="B82" s="74"/>
      <c r="C82" s="14"/>
      <c r="D82" s="5"/>
      <c r="G82" s="5"/>
      <c r="H82" s="5"/>
      <c r="I82" s="3"/>
      <c r="J82" s="3"/>
    </row>
    <row r="83" spans="1:10" x14ac:dyDescent="0.2">
      <c r="A83" s="5"/>
      <c r="B83" s="74"/>
      <c r="C83" s="14"/>
      <c r="D83" s="5"/>
      <c r="G83" s="5"/>
      <c r="H83" s="5"/>
      <c r="I83" s="3"/>
      <c r="J83" s="3"/>
    </row>
    <row r="84" spans="1:10" x14ac:dyDescent="0.2">
      <c r="A84" s="5"/>
      <c r="B84" s="74"/>
      <c r="C84" s="14"/>
      <c r="D84" s="5"/>
      <c r="G84" s="5"/>
      <c r="H84" s="5"/>
      <c r="I84" s="3"/>
      <c r="J84" s="3"/>
    </row>
    <row r="85" spans="1:10" x14ac:dyDescent="0.2">
      <c r="A85" s="5"/>
      <c r="B85" s="74"/>
      <c r="C85" s="14"/>
      <c r="D85" s="5"/>
      <c r="G85" s="5"/>
      <c r="H85" s="5"/>
      <c r="I85" s="3"/>
      <c r="J85" s="3"/>
    </row>
    <row r="86" spans="1:10" x14ac:dyDescent="0.2">
      <c r="A86" s="5"/>
      <c r="B86" s="74"/>
      <c r="C86" s="14"/>
      <c r="D86" s="5"/>
      <c r="G86" s="5"/>
      <c r="H86" s="5"/>
      <c r="I86" s="3"/>
      <c r="J86" s="3"/>
    </row>
    <row r="87" spans="1:10" x14ac:dyDescent="0.2">
      <c r="A87" s="5"/>
      <c r="B87" s="74"/>
      <c r="C87" s="14"/>
      <c r="D87" s="5"/>
      <c r="G87" s="5"/>
      <c r="H87" s="5"/>
      <c r="I87" s="3"/>
      <c r="J87" s="3"/>
    </row>
    <row r="88" spans="1:10" x14ac:dyDescent="0.2">
      <c r="A88" s="5"/>
      <c r="B88" s="74"/>
      <c r="C88" s="14"/>
      <c r="D88" s="5"/>
      <c r="G88" s="5"/>
      <c r="H88" s="5"/>
      <c r="I88" s="3"/>
      <c r="J88" s="3"/>
    </row>
    <row r="89" spans="1:10" x14ac:dyDescent="0.2">
      <c r="A89" s="5"/>
      <c r="B89" s="74"/>
      <c r="C89" s="14"/>
      <c r="D89" s="5"/>
      <c r="G89" s="5"/>
      <c r="H89" s="5"/>
      <c r="I89" s="3"/>
      <c r="J89" s="3"/>
    </row>
    <row r="90" spans="1:10" x14ac:dyDescent="0.2">
      <c r="A90" s="5"/>
      <c r="B90" s="74"/>
      <c r="C90" s="14"/>
      <c r="D90" s="5"/>
      <c r="G90" s="5"/>
      <c r="H90" s="5"/>
      <c r="I90" s="3"/>
      <c r="J90" s="3"/>
    </row>
    <row r="91" spans="1:10" x14ac:dyDescent="0.2">
      <c r="A91" s="5"/>
      <c r="B91" s="74"/>
      <c r="C91" s="14"/>
      <c r="D91" s="5"/>
      <c r="G91" s="5"/>
      <c r="H91" s="5"/>
      <c r="I91" s="3"/>
      <c r="J91" s="3"/>
    </row>
    <row r="92" spans="1:10" x14ac:dyDescent="0.2">
      <c r="A92" s="5"/>
      <c r="B92" s="74"/>
      <c r="C92" s="14"/>
      <c r="D92" s="5"/>
      <c r="G92" s="5"/>
      <c r="H92" s="5"/>
      <c r="I92" s="3"/>
      <c r="J92" s="3"/>
    </row>
    <row r="93" spans="1:10" x14ac:dyDescent="0.2">
      <c r="A93" s="5"/>
      <c r="B93" s="74"/>
      <c r="C93" s="14"/>
      <c r="D93" s="5"/>
      <c r="G93" s="5"/>
      <c r="H93" s="5"/>
      <c r="I93" s="3"/>
      <c r="J93" s="3"/>
    </row>
    <row r="94" spans="1:10" x14ac:dyDescent="0.2">
      <c r="A94" s="5"/>
      <c r="B94" s="74"/>
      <c r="C94" s="14"/>
      <c r="D94" s="5"/>
      <c r="G94" s="5"/>
      <c r="H94" s="5"/>
      <c r="I94" s="3"/>
      <c r="J94" s="3"/>
    </row>
    <row r="95" spans="1:10" x14ac:dyDescent="0.2">
      <c r="A95" s="5"/>
      <c r="B95" s="74"/>
      <c r="C95" s="14"/>
      <c r="D95" s="5"/>
      <c r="G95" s="5"/>
      <c r="H95" s="5"/>
      <c r="I95" s="3"/>
      <c r="J95" s="3"/>
    </row>
  </sheetData>
  <sheetProtection algorithmName="SHA-512" hashValue="aqoIrJBvueZjbj3j+lIP4kKQVpQ6lYTi5LwHTl6CjtFHyxhd+jkgcnbpAGc5OdQZUzjxR1jEWj/rP0HiOfVmCg==" saltValue="6CRBP/BpNyIu62Ky/IrYSg==" spinCount="100000" sheet="1" objects="1" scenarios="1"/>
  <autoFilter ref="A6:H6"/>
  <mergeCells count="20">
    <mergeCell ref="B42:B49"/>
    <mergeCell ref="H42:H49"/>
    <mergeCell ref="B50:B61"/>
    <mergeCell ref="H50:H56"/>
    <mergeCell ref="H57:H61"/>
    <mergeCell ref="B22:B30"/>
    <mergeCell ref="H22:H30"/>
    <mergeCell ref="B34:B38"/>
    <mergeCell ref="H34:H38"/>
    <mergeCell ref="B39:B41"/>
    <mergeCell ref="H39:H41"/>
    <mergeCell ref="B31:B33"/>
    <mergeCell ref="H31:H33"/>
    <mergeCell ref="D2:H2"/>
    <mergeCell ref="D3:F3"/>
    <mergeCell ref="B13:B21"/>
    <mergeCell ref="H13:H21"/>
    <mergeCell ref="B7:B12"/>
    <mergeCell ref="H7:H12"/>
    <mergeCell ref="D4:G4"/>
  </mergeCells>
  <conditionalFormatting sqref="E51:E56 E58:E59 E61">
    <cfRule type="cellIs" dxfId="3" priority="4" operator="equal">
      <formula>0</formula>
    </cfRule>
  </conditionalFormatting>
  <conditionalFormatting sqref="E50:E59 E61">
    <cfRule type="cellIs" dxfId="2" priority="3" operator="greaterThan">
      <formula>"0.1"</formula>
    </cfRule>
  </conditionalFormatting>
  <printOptions horizontalCentered="1"/>
  <pageMargins left="0.11811023622047245" right="0.11811023622047245" top="0" bottom="0" header="0.31496062992125984" footer="0.31496062992125984"/>
  <pageSetup paperSize="9" scale="90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5"/>
  <sheetViews>
    <sheetView showGridLines="0" zoomScale="75" zoomScaleNormal="75" workbookViewId="0">
      <selection activeCell="F8" sqref="F8"/>
    </sheetView>
  </sheetViews>
  <sheetFormatPr baseColWidth="10" defaultColWidth="11.42578125" defaultRowHeight="12.75" x14ac:dyDescent="0.2"/>
  <cols>
    <col min="1" max="1" width="10.28515625" style="6" customWidth="1"/>
    <col min="2" max="2" width="10.140625" style="72" customWidth="1"/>
    <col min="3" max="3" width="56.85546875" style="15" customWidth="1"/>
    <col min="4" max="4" width="11.85546875" style="6" customWidth="1"/>
    <col min="5" max="6" width="11.85546875" style="5" customWidth="1"/>
    <col min="7" max="7" width="34.28515625" style="6" customWidth="1"/>
    <col min="8" max="8" width="13" style="6" customWidth="1"/>
    <col min="9" max="9" width="10.140625" style="4" customWidth="1"/>
    <col min="10" max="10" width="50.85546875" style="4" bestFit="1" customWidth="1"/>
    <col min="11" max="16384" width="11.42578125" style="3"/>
  </cols>
  <sheetData>
    <row r="1" spans="1:10" x14ac:dyDescent="0.2">
      <c r="A1" s="170"/>
      <c r="B1" s="168"/>
      <c r="C1" s="169"/>
      <c r="D1" s="170"/>
      <c r="E1" s="170"/>
      <c r="F1" s="170"/>
      <c r="G1" s="170"/>
      <c r="H1" s="170"/>
      <c r="I1" s="3"/>
      <c r="J1" s="3"/>
    </row>
    <row r="2" spans="1:10" ht="12.75" customHeight="1" x14ac:dyDescent="0.2">
      <c r="A2" s="155" t="s">
        <v>128</v>
      </c>
      <c r="B2" s="171"/>
      <c r="C2" s="171"/>
      <c r="D2" s="398" t="s">
        <v>263</v>
      </c>
      <c r="E2" s="398"/>
      <c r="F2" s="398"/>
      <c r="G2" s="398"/>
      <c r="H2" s="398"/>
      <c r="I2" s="3"/>
      <c r="J2" s="3"/>
    </row>
    <row r="3" spans="1:10" x14ac:dyDescent="0.2">
      <c r="A3" s="202"/>
      <c r="B3" s="172"/>
      <c r="C3" s="172"/>
      <c r="D3" s="398" t="s">
        <v>137</v>
      </c>
      <c r="E3" s="398"/>
      <c r="F3" s="398"/>
      <c r="G3" s="227" t="str">
        <f>+'1 DORM. (18 a 24) '!G3</f>
        <v>PROVINCIA ORIENTAL/ 10_24</v>
      </c>
      <c r="H3" s="228"/>
      <c r="I3" s="3"/>
      <c r="J3" s="3"/>
    </row>
    <row r="4" spans="1:10" ht="12.75" customHeight="1" x14ac:dyDescent="0.2">
      <c r="A4" s="202"/>
      <c r="B4" s="172"/>
      <c r="C4" s="172"/>
      <c r="D4" s="398" t="s">
        <v>269</v>
      </c>
      <c r="E4" s="398"/>
      <c r="F4" s="398"/>
      <c r="G4" s="398"/>
      <c r="H4" s="155"/>
      <c r="I4" s="3"/>
      <c r="J4" s="3"/>
    </row>
    <row r="5" spans="1:10" ht="13.5" thickBot="1" x14ac:dyDescent="0.25">
      <c r="A5" s="175"/>
      <c r="B5" s="175"/>
      <c r="C5" s="175"/>
      <c r="D5" s="175"/>
      <c r="E5" s="175"/>
      <c r="F5" s="175"/>
      <c r="G5" s="175"/>
      <c r="H5" s="175"/>
      <c r="I5" s="3"/>
      <c r="J5" s="3"/>
    </row>
    <row r="6" spans="1:10" ht="26.25" thickBot="1" x14ac:dyDescent="0.25">
      <c r="A6" s="229" t="s">
        <v>0</v>
      </c>
      <c r="B6" s="176" t="s">
        <v>1</v>
      </c>
      <c r="C6" s="177" t="s">
        <v>2</v>
      </c>
      <c r="D6" s="178" t="s">
        <v>3</v>
      </c>
      <c r="E6" s="178" t="s">
        <v>4</v>
      </c>
      <c r="F6" s="178" t="s">
        <v>5</v>
      </c>
      <c r="G6" s="197" t="s">
        <v>6</v>
      </c>
      <c r="H6" s="201" t="s">
        <v>7</v>
      </c>
      <c r="I6" s="21"/>
      <c r="J6" s="21"/>
    </row>
    <row r="7" spans="1:10" x14ac:dyDescent="0.2">
      <c r="A7" s="206"/>
      <c r="B7" s="437" t="s">
        <v>34</v>
      </c>
      <c r="C7" s="179" t="s">
        <v>34</v>
      </c>
      <c r="D7" s="180"/>
      <c r="E7" s="180"/>
      <c r="F7" s="180"/>
      <c r="G7" s="224"/>
      <c r="H7" s="423">
        <f>+SUM(G8:G12)</f>
        <v>0</v>
      </c>
      <c r="I7" s="126"/>
      <c r="J7" s="126"/>
    </row>
    <row r="8" spans="1:10" x14ac:dyDescent="0.2">
      <c r="A8" s="206" t="s">
        <v>73</v>
      </c>
      <c r="B8" s="437"/>
      <c r="C8" s="190" t="s">
        <v>158</v>
      </c>
      <c r="D8" s="182" t="s">
        <v>10</v>
      </c>
      <c r="E8" s="301"/>
      <c r="F8" s="285"/>
      <c r="G8" s="54">
        <f t="shared" ref="G8:G12" si="0">+F8*E8</f>
        <v>0</v>
      </c>
      <c r="H8" s="423"/>
      <c r="I8" s="126"/>
      <c r="J8" s="126"/>
    </row>
    <row r="9" spans="1:10" x14ac:dyDescent="0.2">
      <c r="A9" s="206" t="s">
        <v>74</v>
      </c>
      <c r="B9" s="437"/>
      <c r="C9" s="190" t="s">
        <v>37</v>
      </c>
      <c r="D9" s="182" t="s">
        <v>10</v>
      </c>
      <c r="E9" s="302">
        <v>9.5</v>
      </c>
      <c r="F9" s="285"/>
      <c r="G9" s="54">
        <f t="shared" si="0"/>
        <v>0</v>
      </c>
      <c r="H9" s="424"/>
      <c r="I9" s="126"/>
      <c r="J9" s="126"/>
    </row>
    <row r="10" spans="1:10" x14ac:dyDescent="0.2">
      <c r="A10" s="220" t="s">
        <v>75</v>
      </c>
      <c r="B10" s="437"/>
      <c r="C10" s="190" t="s">
        <v>38</v>
      </c>
      <c r="D10" s="182" t="s">
        <v>10</v>
      </c>
      <c r="E10" s="301"/>
      <c r="F10" s="285"/>
      <c r="G10" s="54">
        <f>+F10*E10</f>
        <v>0</v>
      </c>
      <c r="H10" s="424"/>
      <c r="I10" s="126"/>
      <c r="J10" s="126"/>
    </row>
    <row r="11" spans="1:10" x14ac:dyDescent="0.2">
      <c r="A11" s="220" t="s">
        <v>76</v>
      </c>
      <c r="B11" s="437"/>
      <c r="C11" s="190" t="s">
        <v>14</v>
      </c>
      <c r="D11" s="182" t="s">
        <v>10</v>
      </c>
      <c r="E11" s="301"/>
      <c r="F11" s="285"/>
      <c r="G11" s="54">
        <f>+F11*E11</f>
        <v>0</v>
      </c>
      <c r="H11" s="424"/>
      <c r="I11" s="126"/>
      <c r="J11" s="126"/>
    </row>
    <row r="12" spans="1:10" ht="13.5" thickBot="1" x14ac:dyDescent="0.25">
      <c r="A12" s="220" t="s">
        <v>159</v>
      </c>
      <c r="B12" s="438"/>
      <c r="C12" s="184" t="s">
        <v>39</v>
      </c>
      <c r="D12" s="185" t="s">
        <v>10</v>
      </c>
      <c r="E12" s="303"/>
      <c r="F12" s="290"/>
      <c r="G12" s="55">
        <f t="shared" si="0"/>
        <v>0</v>
      </c>
      <c r="H12" s="425"/>
      <c r="I12" s="126"/>
      <c r="J12" s="126"/>
    </row>
    <row r="13" spans="1:10" x14ac:dyDescent="0.2">
      <c r="A13" s="207"/>
      <c r="B13" s="431" t="s">
        <v>57</v>
      </c>
      <c r="C13" s="208" t="s">
        <v>57</v>
      </c>
      <c r="D13" s="209"/>
      <c r="E13" s="304"/>
      <c r="F13" s="291"/>
      <c r="G13" s="56"/>
      <c r="H13" s="401">
        <f>+SUM(G14:G21)</f>
        <v>0</v>
      </c>
      <c r="I13" s="126"/>
      <c r="J13" s="126"/>
    </row>
    <row r="14" spans="1:10" x14ac:dyDescent="0.2">
      <c r="A14" s="220" t="s">
        <v>77</v>
      </c>
      <c r="B14" s="432"/>
      <c r="C14" s="190" t="s">
        <v>58</v>
      </c>
      <c r="D14" s="182" t="s">
        <v>8</v>
      </c>
      <c r="E14" s="327"/>
      <c r="F14" s="284"/>
      <c r="G14" s="54">
        <f t="shared" ref="G14:G21" si="1">+F14*E14</f>
        <v>0</v>
      </c>
      <c r="H14" s="413"/>
      <c r="I14" s="126"/>
      <c r="J14" s="126"/>
    </row>
    <row r="15" spans="1:10" x14ac:dyDescent="0.2">
      <c r="A15" s="220" t="s">
        <v>78</v>
      </c>
      <c r="B15" s="432"/>
      <c r="C15" s="190" t="s">
        <v>59</v>
      </c>
      <c r="D15" s="182" t="s">
        <v>8</v>
      </c>
      <c r="E15" s="302">
        <v>57.8</v>
      </c>
      <c r="F15" s="285"/>
      <c r="G15" s="54">
        <f t="shared" si="1"/>
        <v>0</v>
      </c>
      <c r="H15" s="413"/>
      <c r="I15" s="126"/>
      <c r="J15" s="126"/>
    </row>
    <row r="16" spans="1:10" ht="38.25" x14ac:dyDescent="0.2">
      <c r="A16" s="220" t="s">
        <v>79</v>
      </c>
      <c r="B16" s="432"/>
      <c r="C16" s="190" t="s">
        <v>120</v>
      </c>
      <c r="D16" s="182" t="s">
        <v>8</v>
      </c>
      <c r="E16" s="307">
        <v>59</v>
      </c>
      <c r="F16" s="285"/>
      <c r="G16" s="54">
        <f t="shared" si="1"/>
        <v>0</v>
      </c>
      <c r="H16" s="413"/>
      <c r="I16" s="126"/>
      <c r="J16" s="126"/>
    </row>
    <row r="17" spans="1:10" x14ac:dyDescent="0.2">
      <c r="A17" s="220" t="s">
        <v>80</v>
      </c>
      <c r="B17" s="432"/>
      <c r="C17" s="190" t="s">
        <v>46</v>
      </c>
      <c r="D17" s="182" t="s">
        <v>8</v>
      </c>
      <c r="E17" s="302">
        <v>131.4</v>
      </c>
      <c r="F17" s="285"/>
      <c r="G17" s="54">
        <f t="shared" si="1"/>
        <v>0</v>
      </c>
      <c r="H17" s="413"/>
      <c r="I17" s="126"/>
      <c r="J17" s="126"/>
    </row>
    <row r="18" spans="1:10" x14ac:dyDescent="0.2">
      <c r="A18" s="253" t="s">
        <v>81</v>
      </c>
      <c r="B18" s="432"/>
      <c r="C18" s="190" t="s">
        <v>270</v>
      </c>
      <c r="D18" s="182" t="s">
        <v>8</v>
      </c>
      <c r="E18" s="312">
        <v>142.6</v>
      </c>
      <c r="F18" s="285"/>
      <c r="G18" s="54">
        <f t="shared" si="1"/>
        <v>0</v>
      </c>
      <c r="H18" s="413"/>
      <c r="I18" s="126"/>
      <c r="J18" s="126"/>
    </row>
    <row r="19" spans="1:10" x14ac:dyDescent="0.2">
      <c r="A19" s="253" t="s">
        <v>253</v>
      </c>
      <c r="B19" s="432"/>
      <c r="C19" s="190" t="s">
        <v>271</v>
      </c>
      <c r="D19" s="182" t="s">
        <v>8</v>
      </c>
      <c r="E19" s="312">
        <v>16.3</v>
      </c>
      <c r="F19" s="285"/>
      <c r="G19" s="54">
        <f t="shared" si="1"/>
        <v>0</v>
      </c>
      <c r="H19" s="413"/>
      <c r="I19" s="126"/>
      <c r="J19" s="126"/>
    </row>
    <row r="20" spans="1:10" x14ac:dyDescent="0.2">
      <c r="A20" s="255" t="s">
        <v>252</v>
      </c>
      <c r="B20" s="432"/>
      <c r="C20" s="190" t="s">
        <v>45</v>
      </c>
      <c r="D20" s="182" t="s">
        <v>8</v>
      </c>
      <c r="E20" s="312">
        <v>60.1</v>
      </c>
      <c r="F20" s="285"/>
      <c r="G20" s="116">
        <f t="shared" si="1"/>
        <v>0</v>
      </c>
      <c r="H20" s="413"/>
      <c r="I20" s="126"/>
      <c r="J20" s="126"/>
    </row>
    <row r="21" spans="1:10" ht="13.5" thickBot="1" x14ac:dyDescent="0.25">
      <c r="A21" s="218" t="s">
        <v>254</v>
      </c>
      <c r="B21" s="433"/>
      <c r="C21" s="184" t="s">
        <v>272</v>
      </c>
      <c r="D21" s="211" t="s">
        <v>8</v>
      </c>
      <c r="E21" s="309">
        <v>17.899999999999999</v>
      </c>
      <c r="F21" s="293"/>
      <c r="G21" s="55">
        <f t="shared" si="1"/>
        <v>0</v>
      </c>
      <c r="H21" s="414"/>
      <c r="I21" s="126"/>
      <c r="J21" s="126"/>
    </row>
    <row r="22" spans="1:10" x14ac:dyDescent="0.2">
      <c r="A22" s="230"/>
      <c r="B22" s="431" t="s">
        <v>53</v>
      </c>
      <c r="C22" s="217" t="s">
        <v>56</v>
      </c>
      <c r="D22" s="209"/>
      <c r="E22" s="364"/>
      <c r="F22" s="294"/>
      <c r="G22" s="57"/>
      <c r="H22" s="401">
        <f>+SUM(G23:G30)</f>
        <v>0</v>
      </c>
      <c r="I22" s="126"/>
      <c r="J22" s="126"/>
    </row>
    <row r="23" spans="1:10" x14ac:dyDescent="0.2">
      <c r="A23" s="231" t="s">
        <v>62</v>
      </c>
      <c r="B23" s="432"/>
      <c r="C23" s="190" t="s">
        <v>40</v>
      </c>
      <c r="D23" s="182" t="s">
        <v>13</v>
      </c>
      <c r="E23" s="305">
        <v>5</v>
      </c>
      <c r="F23" s="292"/>
      <c r="G23" s="58">
        <f t="shared" ref="G23:G33" si="2">+F23*E23</f>
        <v>0</v>
      </c>
      <c r="H23" s="413"/>
      <c r="I23" s="126"/>
      <c r="J23" s="126"/>
    </row>
    <row r="24" spans="1:10" x14ac:dyDescent="0.2">
      <c r="A24" s="231" t="s">
        <v>63</v>
      </c>
      <c r="B24" s="432"/>
      <c r="C24" s="190" t="s">
        <v>41</v>
      </c>
      <c r="D24" s="182" t="s">
        <v>13</v>
      </c>
      <c r="E24" s="302">
        <v>2</v>
      </c>
      <c r="F24" s="285"/>
      <c r="G24" s="58">
        <f t="shared" si="2"/>
        <v>0</v>
      </c>
      <c r="H24" s="413"/>
      <c r="I24" s="126"/>
      <c r="J24" s="126"/>
    </row>
    <row r="25" spans="1:10" x14ac:dyDescent="0.2">
      <c r="A25" s="231" t="s">
        <v>64</v>
      </c>
      <c r="B25" s="432"/>
      <c r="C25" s="190" t="s">
        <v>44</v>
      </c>
      <c r="D25" s="182" t="s">
        <v>13</v>
      </c>
      <c r="E25" s="302">
        <v>9</v>
      </c>
      <c r="F25" s="285"/>
      <c r="G25" s="58">
        <f t="shared" si="2"/>
        <v>0</v>
      </c>
      <c r="H25" s="413"/>
      <c r="I25" s="126"/>
      <c r="J25" s="126"/>
    </row>
    <row r="26" spans="1:10" x14ac:dyDescent="0.2">
      <c r="A26" s="231" t="s">
        <v>65</v>
      </c>
      <c r="B26" s="432"/>
      <c r="C26" s="190" t="s">
        <v>274</v>
      </c>
      <c r="D26" s="182" t="s">
        <v>13</v>
      </c>
      <c r="E26" s="302">
        <v>0</v>
      </c>
      <c r="F26" s="285"/>
      <c r="G26" s="58">
        <f t="shared" si="2"/>
        <v>0</v>
      </c>
      <c r="H26" s="413"/>
      <c r="I26" s="126"/>
      <c r="J26" s="126"/>
    </row>
    <row r="27" spans="1:10" x14ac:dyDescent="0.2">
      <c r="A27" s="231" t="s">
        <v>66</v>
      </c>
      <c r="B27" s="432"/>
      <c r="C27" s="190" t="s">
        <v>42</v>
      </c>
      <c r="D27" s="182" t="s">
        <v>13</v>
      </c>
      <c r="E27" s="302">
        <v>1</v>
      </c>
      <c r="F27" s="285"/>
      <c r="G27" s="58">
        <f t="shared" si="2"/>
        <v>0</v>
      </c>
      <c r="H27" s="413"/>
      <c r="I27" s="126"/>
      <c r="J27" s="126"/>
    </row>
    <row r="28" spans="1:10" x14ac:dyDescent="0.2">
      <c r="A28" s="231" t="s">
        <v>67</v>
      </c>
      <c r="B28" s="432"/>
      <c r="C28" s="190" t="s">
        <v>275</v>
      </c>
      <c r="D28" s="182" t="s">
        <v>13</v>
      </c>
      <c r="E28" s="312">
        <v>1</v>
      </c>
      <c r="F28" s="285"/>
      <c r="G28" s="58">
        <f t="shared" si="2"/>
        <v>0</v>
      </c>
      <c r="H28" s="413"/>
      <c r="I28" s="126"/>
      <c r="J28" s="126"/>
    </row>
    <row r="29" spans="1:10" x14ac:dyDescent="0.2">
      <c r="A29" s="231" t="s">
        <v>119</v>
      </c>
      <c r="B29" s="432"/>
      <c r="C29" s="190" t="s">
        <v>276</v>
      </c>
      <c r="D29" s="182" t="s">
        <v>13</v>
      </c>
      <c r="E29" s="312">
        <v>1</v>
      </c>
      <c r="F29" s="295"/>
      <c r="G29" s="256">
        <f t="shared" si="2"/>
        <v>0</v>
      </c>
      <c r="H29" s="413"/>
      <c r="I29" s="126"/>
      <c r="J29" s="126"/>
    </row>
    <row r="30" spans="1:10" ht="13.5" thickBot="1" x14ac:dyDescent="0.25">
      <c r="A30" s="232" t="s">
        <v>273</v>
      </c>
      <c r="B30" s="433"/>
      <c r="C30" s="210" t="s">
        <v>325</v>
      </c>
      <c r="D30" s="211" t="s">
        <v>13</v>
      </c>
      <c r="E30" s="314">
        <v>0</v>
      </c>
      <c r="F30" s="290"/>
      <c r="G30" s="55">
        <f t="shared" si="2"/>
        <v>0</v>
      </c>
      <c r="H30" s="414"/>
      <c r="I30" s="126"/>
      <c r="J30" s="126"/>
    </row>
    <row r="31" spans="1:10" x14ac:dyDescent="0.2">
      <c r="A31" s="257"/>
      <c r="B31" s="434" t="s">
        <v>283</v>
      </c>
      <c r="C31" s="259" t="s">
        <v>280</v>
      </c>
      <c r="D31" s="258"/>
      <c r="E31" s="315"/>
      <c r="F31" s="296"/>
      <c r="G31" s="56"/>
      <c r="H31" s="401">
        <f>SUM(G32:G33)</f>
        <v>0</v>
      </c>
      <c r="I31" s="126"/>
      <c r="J31" s="283"/>
    </row>
    <row r="32" spans="1:10" x14ac:dyDescent="0.2">
      <c r="A32" s="231" t="s">
        <v>278</v>
      </c>
      <c r="B32" s="435"/>
      <c r="C32" s="190" t="s">
        <v>281</v>
      </c>
      <c r="D32" s="182" t="s">
        <v>8</v>
      </c>
      <c r="E32" s="356">
        <v>55.4</v>
      </c>
      <c r="F32" s="285"/>
      <c r="G32" s="58">
        <f t="shared" si="2"/>
        <v>0</v>
      </c>
      <c r="H32" s="402"/>
      <c r="I32" s="126"/>
      <c r="J32" s="126"/>
    </row>
    <row r="33" spans="1:10" ht="26.25" thickBot="1" x14ac:dyDescent="0.25">
      <c r="A33" s="257" t="s">
        <v>279</v>
      </c>
      <c r="B33" s="436"/>
      <c r="C33" s="190" t="s">
        <v>282</v>
      </c>
      <c r="D33" s="211" t="s">
        <v>13</v>
      </c>
      <c r="E33" s="366">
        <v>1</v>
      </c>
      <c r="F33" s="298"/>
      <c r="G33" s="59">
        <f t="shared" si="2"/>
        <v>0</v>
      </c>
      <c r="H33" s="403"/>
      <c r="I33" s="126"/>
      <c r="J33" s="126"/>
    </row>
    <row r="34" spans="1:10" x14ac:dyDescent="0.2">
      <c r="A34" s="212"/>
      <c r="B34" s="431" t="s">
        <v>61</v>
      </c>
      <c r="C34" s="233" t="s">
        <v>61</v>
      </c>
      <c r="D34" s="225"/>
      <c r="E34" s="364"/>
      <c r="F34" s="294"/>
      <c r="G34" s="57"/>
      <c r="H34" s="408">
        <f>SUM(G34:G38)</f>
        <v>0</v>
      </c>
      <c r="I34" s="126"/>
      <c r="J34" s="126"/>
    </row>
    <row r="35" spans="1:10" x14ac:dyDescent="0.2">
      <c r="A35" s="231" t="s">
        <v>82</v>
      </c>
      <c r="B35" s="432"/>
      <c r="C35" s="190" t="s">
        <v>60</v>
      </c>
      <c r="D35" s="182" t="s">
        <v>8</v>
      </c>
      <c r="E35" s="302">
        <v>30.2</v>
      </c>
      <c r="F35" s="285"/>
      <c r="G35" s="58">
        <f t="shared" ref="G35:G38" si="3">+F35*E35</f>
        <v>0</v>
      </c>
      <c r="H35" s="415"/>
      <c r="I35" s="126"/>
      <c r="J35" s="126"/>
    </row>
    <row r="36" spans="1:10" x14ac:dyDescent="0.2">
      <c r="A36" s="231" t="s">
        <v>83</v>
      </c>
      <c r="B36" s="432"/>
      <c r="C36" s="190" t="s">
        <v>84</v>
      </c>
      <c r="D36" s="182" t="s">
        <v>8</v>
      </c>
      <c r="E36" s="312">
        <v>96.1</v>
      </c>
      <c r="F36" s="295"/>
      <c r="G36" s="58">
        <f t="shared" si="3"/>
        <v>0</v>
      </c>
      <c r="H36" s="415"/>
      <c r="I36" s="126"/>
      <c r="J36" s="126"/>
    </row>
    <row r="37" spans="1:10" x14ac:dyDescent="0.2">
      <c r="A37" s="231" t="s">
        <v>284</v>
      </c>
      <c r="B37" s="432"/>
      <c r="C37" s="260" t="s">
        <v>286</v>
      </c>
      <c r="D37" s="182" t="s">
        <v>8</v>
      </c>
      <c r="E37" s="312">
        <v>16.98</v>
      </c>
      <c r="F37" s="295"/>
      <c r="G37" s="58">
        <f t="shared" si="3"/>
        <v>0</v>
      </c>
      <c r="H37" s="415"/>
      <c r="I37" s="126"/>
      <c r="J37" s="126"/>
    </row>
    <row r="38" spans="1:10" ht="13.5" thickBot="1" x14ac:dyDescent="0.25">
      <c r="A38" s="232" t="s">
        <v>285</v>
      </c>
      <c r="B38" s="433"/>
      <c r="C38" s="261" t="s">
        <v>287</v>
      </c>
      <c r="D38" s="185" t="s">
        <v>8</v>
      </c>
      <c r="E38" s="314">
        <v>11.67</v>
      </c>
      <c r="F38" s="290"/>
      <c r="G38" s="59">
        <f t="shared" si="3"/>
        <v>0</v>
      </c>
      <c r="H38" s="416"/>
      <c r="I38" s="126"/>
      <c r="J38" s="126"/>
    </row>
    <row r="39" spans="1:10" ht="13.5" thickBot="1" x14ac:dyDescent="0.25">
      <c r="A39" s="212"/>
      <c r="B39" s="431" t="s">
        <v>16</v>
      </c>
      <c r="C39" s="233" t="s">
        <v>16</v>
      </c>
      <c r="D39" s="180"/>
      <c r="E39" s="358"/>
      <c r="F39" s="297"/>
      <c r="G39" s="60"/>
      <c r="H39" s="408">
        <f>+SUM(G40:G41)</f>
        <v>0</v>
      </c>
      <c r="I39" s="126"/>
      <c r="J39" s="126"/>
    </row>
    <row r="40" spans="1:10" ht="13.5" thickBot="1" x14ac:dyDescent="0.25">
      <c r="A40" s="231" t="s">
        <v>90</v>
      </c>
      <c r="B40" s="432"/>
      <c r="C40" s="190" t="s">
        <v>47</v>
      </c>
      <c r="D40" s="182" t="s">
        <v>8</v>
      </c>
      <c r="E40" s="302">
        <v>247</v>
      </c>
      <c r="F40" s="285"/>
      <c r="G40" s="58">
        <f t="shared" ref="G40:G41" si="4">+F40*E40</f>
        <v>0</v>
      </c>
      <c r="H40" s="415"/>
      <c r="I40" s="126"/>
      <c r="J40" s="126"/>
    </row>
    <row r="41" spans="1:10" ht="13.5" thickBot="1" x14ac:dyDescent="0.25">
      <c r="A41" s="232" t="s">
        <v>91</v>
      </c>
      <c r="B41" s="433"/>
      <c r="C41" s="184" t="s">
        <v>48</v>
      </c>
      <c r="D41" s="185" t="s">
        <v>8</v>
      </c>
      <c r="E41" s="314">
        <v>145.5</v>
      </c>
      <c r="F41" s="290"/>
      <c r="G41" s="59">
        <f t="shared" si="4"/>
        <v>0</v>
      </c>
      <c r="H41" s="416"/>
      <c r="I41" s="126"/>
      <c r="J41" s="126"/>
    </row>
    <row r="42" spans="1:10" x14ac:dyDescent="0.2">
      <c r="A42" s="234"/>
      <c r="B42" s="426" t="s">
        <v>17</v>
      </c>
      <c r="C42" s="208" t="s">
        <v>87</v>
      </c>
      <c r="D42" s="235"/>
      <c r="E42" s="358"/>
      <c r="F42" s="297"/>
      <c r="G42" s="125"/>
      <c r="H42" s="408">
        <f>SUM(G43:G49)</f>
        <v>0</v>
      </c>
      <c r="I42" s="126"/>
      <c r="J42" s="126"/>
    </row>
    <row r="43" spans="1:10" x14ac:dyDescent="0.2">
      <c r="A43" s="220" t="s">
        <v>92</v>
      </c>
      <c r="B43" s="395"/>
      <c r="C43" s="236" t="s">
        <v>89</v>
      </c>
      <c r="D43" s="221" t="s">
        <v>13</v>
      </c>
      <c r="E43" s="302">
        <v>1</v>
      </c>
      <c r="F43" s="299"/>
      <c r="G43" s="62">
        <f t="shared" ref="G43:G49" si="5">+F43*E43</f>
        <v>0</v>
      </c>
      <c r="H43" s="392"/>
      <c r="I43" s="126"/>
      <c r="J43" s="126"/>
    </row>
    <row r="44" spans="1:10" x14ac:dyDescent="0.2">
      <c r="A44" s="237" t="s">
        <v>93</v>
      </c>
      <c r="B44" s="395"/>
      <c r="C44" s="236" t="s">
        <v>292</v>
      </c>
      <c r="D44" s="238" t="s">
        <v>12</v>
      </c>
      <c r="E44" s="302">
        <v>118.8</v>
      </c>
      <c r="F44" s="300"/>
      <c r="G44" s="62">
        <f t="shared" si="5"/>
        <v>0</v>
      </c>
      <c r="H44" s="392"/>
      <c r="I44" s="126"/>
      <c r="J44" s="126"/>
    </row>
    <row r="45" spans="1:10" x14ac:dyDescent="0.2">
      <c r="A45" s="237" t="s">
        <v>94</v>
      </c>
      <c r="B45" s="395"/>
      <c r="C45" s="236" t="s">
        <v>293</v>
      </c>
      <c r="D45" s="238" t="s">
        <v>12</v>
      </c>
      <c r="E45" s="302">
        <v>52</v>
      </c>
      <c r="F45" s="285"/>
      <c r="G45" s="62">
        <f t="shared" si="5"/>
        <v>0</v>
      </c>
      <c r="H45" s="392"/>
      <c r="I45" s="126"/>
      <c r="J45" s="126"/>
    </row>
    <row r="46" spans="1:10" x14ac:dyDescent="0.2">
      <c r="A46" s="237" t="s">
        <v>288</v>
      </c>
      <c r="B46" s="395"/>
      <c r="C46" s="236" t="s">
        <v>294</v>
      </c>
      <c r="D46" s="238" t="s">
        <v>12</v>
      </c>
      <c r="E46" s="302">
        <v>58.3</v>
      </c>
      <c r="F46" s="285"/>
      <c r="G46" s="62">
        <f t="shared" si="5"/>
        <v>0</v>
      </c>
      <c r="H46" s="392"/>
      <c r="I46" s="126"/>
      <c r="J46" s="126"/>
    </row>
    <row r="47" spans="1:10" x14ac:dyDescent="0.2">
      <c r="A47" s="237" t="s">
        <v>289</v>
      </c>
      <c r="B47" s="395"/>
      <c r="C47" s="236" t="s">
        <v>295</v>
      </c>
      <c r="D47" s="238" t="s">
        <v>12</v>
      </c>
      <c r="E47" s="302">
        <v>118.8</v>
      </c>
      <c r="F47" s="285"/>
      <c r="G47" s="62">
        <f t="shared" si="5"/>
        <v>0</v>
      </c>
      <c r="H47" s="392"/>
      <c r="I47" s="126"/>
      <c r="J47" s="126"/>
    </row>
    <row r="48" spans="1:10" x14ac:dyDescent="0.2">
      <c r="A48" s="237" t="s">
        <v>290</v>
      </c>
      <c r="B48" s="395"/>
      <c r="C48" s="262" t="s">
        <v>296</v>
      </c>
      <c r="D48" s="221" t="s">
        <v>13</v>
      </c>
      <c r="E48" s="305">
        <v>9</v>
      </c>
      <c r="F48" s="292"/>
      <c r="G48" s="62">
        <f t="shared" si="5"/>
        <v>0</v>
      </c>
      <c r="H48" s="392"/>
      <c r="I48" s="126"/>
      <c r="J48" s="126"/>
    </row>
    <row r="49" spans="1:10" ht="13.5" thickBot="1" x14ac:dyDescent="0.25">
      <c r="A49" s="237" t="s">
        <v>291</v>
      </c>
      <c r="B49" s="396"/>
      <c r="C49" s="195" t="s">
        <v>297</v>
      </c>
      <c r="D49" s="239" t="s">
        <v>13</v>
      </c>
      <c r="E49" s="314">
        <v>1</v>
      </c>
      <c r="F49" s="290"/>
      <c r="G49" s="63">
        <f t="shared" si="5"/>
        <v>0</v>
      </c>
      <c r="H49" s="409"/>
      <c r="I49" s="126"/>
      <c r="J49" s="126"/>
    </row>
    <row r="50" spans="1:10" x14ac:dyDescent="0.2">
      <c r="A50" s="234"/>
      <c r="B50" s="426" t="s">
        <v>136</v>
      </c>
      <c r="C50" s="354" t="s">
        <v>18</v>
      </c>
      <c r="D50" s="235"/>
      <c r="E50" s="361"/>
      <c r="F50" s="385"/>
      <c r="G50" s="353"/>
      <c r="H50" s="408">
        <f>SUM(G51:G56)</f>
        <v>0</v>
      </c>
      <c r="I50" s="126"/>
      <c r="J50" s="1"/>
    </row>
    <row r="51" spans="1:10" x14ac:dyDescent="0.2">
      <c r="A51" s="220" t="s">
        <v>96</v>
      </c>
      <c r="B51" s="395"/>
      <c r="C51" s="191" t="s">
        <v>50</v>
      </c>
      <c r="D51" s="192" t="s">
        <v>11</v>
      </c>
      <c r="E51" s="440">
        <v>1</v>
      </c>
      <c r="F51" s="348"/>
      <c r="G51" s="349">
        <f t="shared" ref="G51:G61" si="6">+F51*E51</f>
        <v>0</v>
      </c>
      <c r="H51" s="392"/>
      <c r="I51" s="126"/>
      <c r="J51" s="1"/>
    </row>
    <row r="52" spans="1:10" x14ac:dyDescent="0.2">
      <c r="A52" s="220" t="s">
        <v>97</v>
      </c>
      <c r="B52" s="395"/>
      <c r="C52" s="191" t="s">
        <v>51</v>
      </c>
      <c r="D52" s="192" t="s">
        <v>11</v>
      </c>
      <c r="E52" s="440">
        <v>1</v>
      </c>
      <c r="F52" s="348"/>
      <c r="G52" s="349">
        <f t="shared" si="6"/>
        <v>0</v>
      </c>
      <c r="H52" s="392"/>
      <c r="I52" s="126"/>
      <c r="J52" s="1"/>
    </row>
    <row r="53" spans="1:10" x14ac:dyDescent="0.2">
      <c r="A53" s="220" t="s">
        <v>98</v>
      </c>
      <c r="B53" s="395"/>
      <c r="C53" s="191" t="s">
        <v>95</v>
      </c>
      <c r="D53" s="221" t="s">
        <v>13</v>
      </c>
      <c r="E53" s="440">
        <v>1</v>
      </c>
      <c r="F53" s="348"/>
      <c r="G53" s="349">
        <f t="shared" si="6"/>
        <v>0</v>
      </c>
      <c r="H53" s="392"/>
      <c r="I53" s="126"/>
      <c r="J53" s="1"/>
    </row>
    <row r="54" spans="1:10" x14ac:dyDescent="0.2">
      <c r="A54" s="220" t="s">
        <v>99</v>
      </c>
      <c r="B54" s="395"/>
      <c r="C54" s="191" t="s">
        <v>86</v>
      </c>
      <c r="D54" s="192" t="s">
        <v>11</v>
      </c>
      <c r="E54" s="440">
        <v>1</v>
      </c>
      <c r="F54" s="348"/>
      <c r="G54" s="349">
        <f t="shared" si="6"/>
        <v>0</v>
      </c>
      <c r="H54" s="392"/>
      <c r="I54" s="126"/>
      <c r="J54" s="1"/>
    </row>
    <row r="55" spans="1:10" x14ac:dyDescent="0.2">
      <c r="A55" s="220" t="s">
        <v>100</v>
      </c>
      <c r="B55" s="395"/>
      <c r="C55" s="191" t="s">
        <v>122</v>
      </c>
      <c r="D55" s="192" t="s">
        <v>11</v>
      </c>
      <c r="E55" s="440">
        <v>1</v>
      </c>
      <c r="F55" s="348"/>
      <c r="G55" s="349">
        <f t="shared" si="6"/>
        <v>0</v>
      </c>
      <c r="H55" s="392"/>
      <c r="I55" s="126"/>
      <c r="J55" s="1"/>
    </row>
    <row r="56" spans="1:10" ht="13.5" thickBot="1" x14ac:dyDescent="0.25">
      <c r="A56" s="222" t="s">
        <v>101</v>
      </c>
      <c r="B56" s="395"/>
      <c r="C56" s="195" t="s">
        <v>124</v>
      </c>
      <c r="D56" s="196" t="s">
        <v>11</v>
      </c>
      <c r="E56" s="441">
        <v>1</v>
      </c>
      <c r="F56" s="342"/>
      <c r="G56" s="343">
        <f t="shared" si="6"/>
        <v>0</v>
      </c>
      <c r="H56" s="393"/>
      <c r="I56" s="126"/>
      <c r="J56" s="1"/>
    </row>
    <row r="57" spans="1:10" x14ac:dyDescent="0.2">
      <c r="A57" s="219"/>
      <c r="B57" s="395"/>
      <c r="C57" s="344" t="s">
        <v>19</v>
      </c>
      <c r="D57" s="187"/>
      <c r="E57" s="361"/>
      <c r="F57" s="346"/>
      <c r="G57" s="353"/>
      <c r="H57" s="397">
        <f>SUM(G58:G61)</f>
        <v>0</v>
      </c>
      <c r="I57" s="126"/>
      <c r="J57" s="1"/>
    </row>
    <row r="58" spans="1:10" x14ac:dyDescent="0.2">
      <c r="A58" s="220" t="s">
        <v>102</v>
      </c>
      <c r="B58" s="395"/>
      <c r="C58" s="191" t="s">
        <v>123</v>
      </c>
      <c r="D58" s="192" t="s">
        <v>12</v>
      </c>
      <c r="E58" s="440">
        <v>246</v>
      </c>
      <c r="F58" s="348"/>
      <c r="G58" s="349">
        <f t="shared" si="6"/>
        <v>0</v>
      </c>
      <c r="H58" s="392"/>
      <c r="I58" s="126"/>
      <c r="J58" s="1"/>
    </row>
    <row r="59" spans="1:10" ht="25.5" x14ac:dyDescent="0.2">
      <c r="A59" s="220" t="s">
        <v>103</v>
      </c>
      <c r="B59" s="395"/>
      <c r="C59" s="191" t="s">
        <v>49</v>
      </c>
      <c r="D59" s="192" t="s">
        <v>12</v>
      </c>
      <c r="E59" s="440">
        <v>246</v>
      </c>
      <c r="F59" s="348"/>
      <c r="G59" s="349">
        <f t="shared" si="6"/>
        <v>0</v>
      </c>
      <c r="H59" s="392"/>
      <c r="I59" s="126"/>
      <c r="J59" s="1"/>
    </row>
    <row r="60" spans="1:10" x14ac:dyDescent="0.2">
      <c r="A60" s="220" t="s">
        <v>104</v>
      </c>
      <c r="B60" s="395"/>
      <c r="C60" s="188" t="s">
        <v>298</v>
      </c>
      <c r="D60" s="221" t="s">
        <v>13</v>
      </c>
      <c r="E60" s="302">
        <v>0</v>
      </c>
      <c r="F60" s="350"/>
      <c r="G60" s="351">
        <f t="shared" si="6"/>
        <v>0</v>
      </c>
      <c r="H60" s="392"/>
      <c r="I60" s="126"/>
      <c r="J60" s="1"/>
    </row>
    <row r="61" spans="1:10" ht="13.15" customHeight="1" thickBot="1" x14ac:dyDescent="0.25">
      <c r="A61" s="222" t="s">
        <v>326</v>
      </c>
      <c r="B61" s="396"/>
      <c r="C61" s="195" t="s">
        <v>52</v>
      </c>
      <c r="D61" s="196" t="s">
        <v>11</v>
      </c>
      <c r="E61" s="441">
        <v>1</v>
      </c>
      <c r="F61" s="342"/>
      <c r="G61" s="352">
        <f t="shared" si="6"/>
        <v>0</v>
      </c>
      <c r="H61" s="409"/>
      <c r="I61" s="126"/>
      <c r="J61" s="1"/>
    </row>
    <row r="62" spans="1:10" x14ac:dyDescent="0.2">
      <c r="A62" s="10"/>
      <c r="B62" s="73"/>
      <c r="C62" s="13"/>
      <c r="D62" s="10"/>
      <c r="G62" s="198" t="s">
        <v>139</v>
      </c>
      <c r="H62" s="123">
        <f>SUM(H7:H61)</f>
        <v>0</v>
      </c>
      <c r="I62" s="3"/>
      <c r="J62" s="3"/>
    </row>
    <row r="63" spans="1:10" x14ac:dyDescent="0.2">
      <c r="A63" s="10"/>
      <c r="B63" s="73"/>
      <c r="C63" s="13"/>
      <c r="D63" s="10"/>
      <c r="G63" s="199" t="s">
        <v>140</v>
      </c>
      <c r="H63" s="135">
        <v>1</v>
      </c>
      <c r="I63" s="3"/>
      <c r="J63" s="3"/>
    </row>
    <row r="64" spans="1:10" x14ac:dyDescent="0.2">
      <c r="A64" s="10"/>
      <c r="B64" s="73"/>
      <c r="C64" s="13"/>
      <c r="D64" s="10"/>
      <c r="G64" s="199" t="s">
        <v>141</v>
      </c>
      <c r="H64" s="124">
        <f>+H63*H62</f>
        <v>0</v>
      </c>
      <c r="I64" s="3"/>
      <c r="J64" s="3"/>
    </row>
    <row r="65" spans="1:10" x14ac:dyDescent="0.2">
      <c r="A65" s="10"/>
      <c r="B65" s="73"/>
      <c r="C65" s="13"/>
      <c r="D65" s="10"/>
      <c r="G65" s="199" t="s">
        <v>142</v>
      </c>
      <c r="H65" s="124">
        <f>+H64*0.22</f>
        <v>0</v>
      </c>
      <c r="I65" s="3"/>
      <c r="J65" s="3"/>
    </row>
    <row r="66" spans="1:10" x14ac:dyDescent="0.2">
      <c r="A66" s="10"/>
      <c r="B66" s="73"/>
      <c r="C66" s="13"/>
      <c r="D66" s="10"/>
      <c r="G66" s="199" t="s">
        <v>143</v>
      </c>
      <c r="H66" s="124">
        <f>+H65+H64</f>
        <v>0</v>
      </c>
      <c r="I66" s="3"/>
      <c r="J66" s="3"/>
    </row>
    <row r="67" spans="1:10" ht="13.5" thickBot="1" x14ac:dyDescent="0.25">
      <c r="A67" s="10"/>
      <c r="B67" s="73"/>
      <c r="C67" s="13"/>
      <c r="D67" s="10"/>
      <c r="G67" s="200" t="s">
        <v>299</v>
      </c>
      <c r="H67" s="268"/>
      <c r="I67" s="3"/>
      <c r="J67" s="3"/>
    </row>
    <row r="68" spans="1:10" x14ac:dyDescent="0.2">
      <c r="A68" s="5"/>
      <c r="B68" s="74"/>
      <c r="C68" s="14"/>
      <c r="D68" s="5"/>
      <c r="G68" s="5"/>
      <c r="H68" s="5"/>
      <c r="I68" s="3"/>
      <c r="J68" s="3"/>
    </row>
    <row r="69" spans="1:10" x14ac:dyDescent="0.2">
      <c r="A69" s="5"/>
      <c r="B69" s="74"/>
      <c r="C69" s="14"/>
      <c r="D69" s="5"/>
      <c r="G69" s="5"/>
      <c r="H69" s="5"/>
      <c r="I69" s="3"/>
      <c r="J69" s="3"/>
    </row>
    <row r="70" spans="1:10" x14ac:dyDescent="0.2">
      <c r="A70" s="5"/>
      <c r="B70" s="74"/>
      <c r="C70" s="14"/>
      <c r="D70" s="5"/>
      <c r="G70" s="5"/>
      <c r="H70" s="5"/>
      <c r="I70" s="3"/>
      <c r="J70" s="3"/>
    </row>
    <row r="71" spans="1:10" x14ac:dyDescent="0.2">
      <c r="A71" s="5"/>
      <c r="B71" s="74"/>
      <c r="C71" s="14"/>
      <c r="D71" s="5"/>
      <c r="G71" s="5"/>
      <c r="H71" s="5"/>
      <c r="I71" s="3"/>
      <c r="J71" s="3"/>
    </row>
    <row r="72" spans="1:10" x14ac:dyDescent="0.2">
      <c r="A72" s="5"/>
      <c r="B72" s="74"/>
      <c r="C72" s="14"/>
      <c r="D72" s="5"/>
      <c r="G72" s="5"/>
      <c r="H72" s="5"/>
      <c r="I72" s="3"/>
      <c r="J72" s="3"/>
    </row>
    <row r="73" spans="1:10" x14ac:dyDescent="0.2">
      <c r="A73" s="5"/>
      <c r="B73" s="74"/>
      <c r="C73" s="14"/>
      <c r="D73" s="5"/>
      <c r="G73" s="5"/>
      <c r="H73" s="5"/>
      <c r="I73" s="3"/>
      <c r="J73" s="3"/>
    </row>
    <row r="74" spans="1:10" x14ac:dyDescent="0.2">
      <c r="A74" s="5"/>
      <c r="B74" s="74"/>
      <c r="C74" s="14"/>
      <c r="D74" s="5"/>
      <c r="G74" s="5"/>
      <c r="H74" s="5"/>
      <c r="I74" s="3"/>
      <c r="J74" s="3"/>
    </row>
    <row r="75" spans="1:10" x14ac:dyDescent="0.2">
      <c r="A75" s="5"/>
      <c r="B75" s="74"/>
      <c r="C75" s="14"/>
      <c r="D75" s="5"/>
      <c r="G75" s="5"/>
      <c r="H75" s="5"/>
      <c r="I75" s="3"/>
      <c r="J75" s="3"/>
    </row>
    <row r="76" spans="1:10" x14ac:dyDescent="0.2">
      <c r="A76" s="5"/>
      <c r="B76" s="74"/>
      <c r="C76" s="14"/>
      <c r="D76" s="5"/>
      <c r="G76" s="5"/>
      <c r="H76" s="5"/>
      <c r="I76" s="3"/>
      <c r="J76" s="3"/>
    </row>
    <row r="77" spans="1:10" x14ac:dyDescent="0.2">
      <c r="A77" s="5"/>
      <c r="B77" s="74"/>
      <c r="C77" s="14"/>
      <c r="D77" s="5"/>
      <c r="G77" s="5"/>
      <c r="H77" s="5"/>
      <c r="I77" s="3"/>
      <c r="J77" s="3"/>
    </row>
    <row r="78" spans="1:10" x14ac:dyDescent="0.2">
      <c r="A78" s="5"/>
      <c r="B78" s="74"/>
      <c r="C78" s="14"/>
      <c r="D78" s="5"/>
      <c r="G78" s="5"/>
      <c r="H78" s="5"/>
      <c r="I78" s="3"/>
      <c r="J78" s="3"/>
    </row>
    <row r="79" spans="1:10" x14ac:dyDescent="0.2">
      <c r="A79" s="5"/>
      <c r="B79" s="74"/>
      <c r="C79" s="14"/>
      <c r="D79" s="5"/>
      <c r="G79" s="5"/>
      <c r="H79" s="5"/>
      <c r="I79" s="3"/>
      <c r="J79" s="3"/>
    </row>
    <row r="80" spans="1:10" x14ac:dyDescent="0.2">
      <c r="A80" s="5"/>
      <c r="B80" s="74"/>
      <c r="C80" s="14"/>
      <c r="D80" s="5"/>
      <c r="G80" s="5"/>
      <c r="H80" s="5"/>
      <c r="I80" s="3"/>
      <c r="J80" s="3"/>
    </row>
    <row r="81" spans="1:10" x14ac:dyDescent="0.2">
      <c r="A81" s="5"/>
      <c r="B81" s="74"/>
      <c r="C81" s="14"/>
      <c r="D81" s="5"/>
      <c r="G81" s="5"/>
      <c r="H81" s="5"/>
      <c r="I81" s="3"/>
      <c r="J81" s="3"/>
    </row>
    <row r="82" spans="1:10" x14ac:dyDescent="0.2">
      <c r="A82" s="5"/>
      <c r="B82" s="74"/>
      <c r="C82" s="14"/>
      <c r="D82" s="5"/>
      <c r="G82" s="5"/>
      <c r="H82" s="5"/>
      <c r="I82" s="3"/>
      <c r="J82" s="3"/>
    </row>
    <row r="83" spans="1:10" x14ac:dyDescent="0.2">
      <c r="A83" s="5"/>
      <c r="B83" s="74"/>
      <c r="C83" s="14"/>
      <c r="D83" s="5"/>
      <c r="G83" s="5"/>
      <c r="H83" s="5"/>
      <c r="I83" s="3"/>
      <c r="J83" s="3"/>
    </row>
    <row r="84" spans="1:10" x14ac:dyDescent="0.2">
      <c r="A84" s="5"/>
      <c r="B84" s="74"/>
      <c r="C84" s="14"/>
      <c r="D84" s="5"/>
      <c r="G84" s="5"/>
      <c r="H84" s="5"/>
      <c r="I84" s="3"/>
      <c r="J84" s="3"/>
    </row>
    <row r="85" spans="1:10" x14ac:dyDescent="0.2">
      <c r="A85" s="5"/>
      <c r="B85" s="74"/>
      <c r="C85" s="14"/>
      <c r="D85" s="5"/>
      <c r="G85" s="5"/>
      <c r="H85" s="5"/>
      <c r="I85" s="3"/>
      <c r="J85" s="3"/>
    </row>
    <row r="86" spans="1:10" x14ac:dyDescent="0.2">
      <c r="A86" s="5"/>
      <c r="B86" s="74"/>
      <c r="C86" s="14"/>
      <c r="D86" s="5"/>
      <c r="G86" s="5"/>
      <c r="H86" s="5"/>
      <c r="I86" s="3"/>
      <c r="J86" s="3"/>
    </row>
    <row r="87" spans="1:10" x14ac:dyDescent="0.2">
      <c r="A87" s="5"/>
      <c r="B87" s="74"/>
      <c r="C87" s="14"/>
      <c r="D87" s="5"/>
      <c r="G87" s="5"/>
      <c r="H87" s="5"/>
      <c r="I87" s="3"/>
      <c r="J87" s="3"/>
    </row>
    <row r="88" spans="1:10" x14ac:dyDescent="0.2">
      <c r="A88" s="5"/>
      <c r="B88" s="74"/>
      <c r="C88" s="14"/>
      <c r="D88" s="5"/>
      <c r="G88" s="5"/>
      <c r="H88" s="5"/>
      <c r="I88" s="3"/>
      <c r="J88" s="3"/>
    </row>
    <row r="89" spans="1:10" x14ac:dyDescent="0.2">
      <c r="A89" s="5"/>
      <c r="B89" s="74"/>
      <c r="C89" s="14"/>
      <c r="D89" s="5"/>
      <c r="G89" s="5"/>
      <c r="H89" s="5"/>
      <c r="I89" s="3"/>
      <c r="J89" s="3"/>
    </row>
    <row r="90" spans="1:10" x14ac:dyDescent="0.2">
      <c r="A90" s="5"/>
      <c r="B90" s="74"/>
      <c r="C90" s="14"/>
      <c r="D90" s="5"/>
      <c r="G90" s="5"/>
      <c r="H90" s="5"/>
      <c r="I90" s="3"/>
      <c r="J90" s="3"/>
    </row>
    <row r="91" spans="1:10" x14ac:dyDescent="0.2">
      <c r="A91" s="5"/>
      <c r="B91" s="74"/>
      <c r="C91" s="14"/>
      <c r="D91" s="5"/>
      <c r="G91" s="5"/>
      <c r="H91" s="5"/>
      <c r="I91" s="3"/>
      <c r="J91" s="3"/>
    </row>
    <row r="92" spans="1:10" x14ac:dyDescent="0.2">
      <c r="A92" s="5"/>
      <c r="B92" s="74"/>
      <c r="C92" s="14"/>
      <c r="D92" s="5"/>
      <c r="G92" s="5"/>
      <c r="H92" s="5"/>
      <c r="I92" s="3"/>
      <c r="J92" s="3"/>
    </row>
    <row r="93" spans="1:10" x14ac:dyDescent="0.2">
      <c r="A93" s="5"/>
      <c r="B93" s="74"/>
      <c r="C93" s="14"/>
      <c r="D93" s="5"/>
      <c r="G93" s="5"/>
      <c r="H93" s="5"/>
      <c r="I93" s="3"/>
      <c r="J93" s="3"/>
    </row>
    <row r="94" spans="1:10" x14ac:dyDescent="0.2">
      <c r="A94" s="5"/>
      <c r="B94" s="74"/>
      <c r="C94" s="14"/>
      <c r="D94" s="5"/>
      <c r="G94" s="5"/>
      <c r="H94" s="5"/>
      <c r="I94" s="3"/>
      <c r="J94" s="3"/>
    </row>
    <row r="95" spans="1:10" x14ac:dyDescent="0.2">
      <c r="A95" s="5"/>
      <c r="B95" s="74"/>
      <c r="C95" s="14"/>
      <c r="D95" s="5"/>
      <c r="G95" s="5"/>
      <c r="H95" s="5"/>
      <c r="I95" s="3"/>
      <c r="J95" s="3"/>
    </row>
  </sheetData>
  <sheetProtection algorithmName="SHA-512" hashValue="s0yx3T+ZEYsCKMZV59b5UtELU/40s9Y+Df2jPdGUtanCo2fn2368ADwb5cADCCB3xofsHYTrRWe4YnF5AmghEw==" saltValue="PgOdT6McN0Y6nQAoKaC3uA==" spinCount="100000" sheet="1" objects="1" scenarios="1"/>
  <autoFilter ref="A6:H6"/>
  <mergeCells count="20">
    <mergeCell ref="B39:B41"/>
    <mergeCell ref="H39:H41"/>
    <mergeCell ref="B42:B49"/>
    <mergeCell ref="H42:H49"/>
    <mergeCell ref="B50:B61"/>
    <mergeCell ref="H50:H56"/>
    <mergeCell ref="H57:H61"/>
    <mergeCell ref="B13:B21"/>
    <mergeCell ref="H13:H21"/>
    <mergeCell ref="B22:B30"/>
    <mergeCell ref="H22:H30"/>
    <mergeCell ref="B34:B38"/>
    <mergeCell ref="H34:H38"/>
    <mergeCell ref="H31:H33"/>
    <mergeCell ref="B31:B33"/>
    <mergeCell ref="B7:B12"/>
    <mergeCell ref="H7:H12"/>
    <mergeCell ref="D2:H2"/>
    <mergeCell ref="D3:F3"/>
    <mergeCell ref="D4:G4"/>
  </mergeCells>
  <conditionalFormatting sqref="E50:E59 E61">
    <cfRule type="cellIs" dxfId="1" priority="1" operator="greaterThan">
      <formula>"0.1"</formula>
    </cfRule>
  </conditionalFormatting>
  <conditionalFormatting sqref="E51:E56 E58:E59 E61">
    <cfRule type="cellIs" dxfId="0" priority="2" operator="equal">
      <formula>0</formula>
    </cfRule>
  </conditionalFormatting>
  <printOptions horizontalCentered="1"/>
  <pageMargins left="0.11811023622047245" right="0.11811023622047245" top="0" bottom="0" header="0.31496062992125984" footer="0.31496062992125984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TOTAL DE OFERTA</vt:lpstr>
      <vt:lpstr>RESUMEN DE OFERTA </vt:lpstr>
      <vt:lpstr>RESUMEN DE OFERTA VIVIENDA</vt:lpstr>
      <vt:lpstr>IMPLANTACIÓN GLOBAL DE OBRA</vt:lpstr>
      <vt:lpstr>SALÓN COMUNAL</vt:lpstr>
      <vt:lpstr>INFRAESTRUCTURA</vt:lpstr>
      <vt:lpstr>1 DORM. (18 a 24) </vt:lpstr>
      <vt:lpstr>2 DORM. (4)</vt:lpstr>
      <vt:lpstr>2 DORM. (5 a 15) </vt:lpstr>
      <vt:lpstr>2 DORM. (16) </vt:lpstr>
      <vt:lpstr>2 DORM.  (V2.)</vt:lpstr>
      <vt:lpstr>3 DORM. (26 a 33)</vt:lpstr>
      <vt:lpstr> 4 DORM. (1)</vt:lpstr>
      <vt:lpstr>4 DORM.  (2 y 3) </vt:lpstr>
      <vt:lpstr>4 DORM. (25)</vt:lpstr>
      <vt:lpstr>4 DORM. (17)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Olivera cuadrado</dc:creator>
  <cp:lastModifiedBy>Ines Sarries</cp:lastModifiedBy>
  <cp:lastPrinted>2024-11-01T13:29:21Z</cp:lastPrinted>
  <dcterms:created xsi:type="dcterms:W3CDTF">2019-10-17T13:28:02Z</dcterms:created>
  <dcterms:modified xsi:type="dcterms:W3CDTF">2024-11-01T19:10:19Z</dcterms:modified>
</cp:coreProperties>
</file>